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8800" windowHeight="12435" tabRatio="800"/>
  </bookViews>
  <sheets>
    <sheet name="Ծավալաթերթ" sheetId="4" r:id="rId1"/>
    <sheet name="Об.лист" sheetId="14" r:id="rId2"/>
  </sheets>
  <definedNames>
    <definedName name="_xlnm._FilterDatabase" localSheetId="0" hidden="1">Ծավալաթերթ!#REF!</definedName>
  </definedName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4" i="14" l="1"/>
  <c r="G112" i="14" s="1"/>
  <c r="G96" i="14"/>
  <c r="G85" i="14"/>
  <c r="G75" i="14"/>
  <c r="G66" i="14"/>
  <c r="G53" i="14"/>
  <c r="G38" i="14"/>
  <c r="G31" i="14"/>
  <c r="G11" i="14"/>
  <c r="E111" i="14" l="1"/>
  <c r="F111" i="14" s="1"/>
  <c r="E110" i="14"/>
  <c r="F110" i="14" s="1"/>
  <c r="E109" i="14"/>
  <c r="F109" i="14" s="1"/>
  <c r="E108" i="14"/>
  <c r="F108" i="14" s="1"/>
  <c r="E107" i="14"/>
  <c r="F107" i="14" s="1"/>
  <c r="E106" i="14"/>
  <c r="F106" i="14" s="1"/>
  <c r="E105" i="14"/>
  <c r="F105" i="14" s="1"/>
  <c r="E104" i="14"/>
  <c r="F104" i="14" s="1"/>
  <c r="E102" i="14"/>
  <c r="D102" i="14"/>
  <c r="E101" i="14"/>
  <c r="D101" i="14"/>
  <c r="E100" i="14"/>
  <c r="D100" i="14"/>
  <c r="E99" i="14"/>
  <c r="F99" i="14" s="1"/>
  <c r="D99" i="14"/>
  <c r="E98" i="14"/>
  <c r="D98" i="14"/>
  <c r="E97" i="14"/>
  <c r="D97" i="14"/>
  <c r="E96" i="14"/>
  <c r="D96" i="14"/>
  <c r="E94" i="14"/>
  <c r="F94" i="14" s="1"/>
  <c r="E93" i="14"/>
  <c r="F93" i="14" s="1"/>
  <c r="E92" i="14"/>
  <c r="F92" i="14" s="1"/>
  <c r="E91" i="14"/>
  <c r="F91" i="14" s="1"/>
  <c r="E90" i="14"/>
  <c r="F90" i="14" s="1"/>
  <c r="E89" i="14"/>
  <c r="F89" i="14" s="1"/>
  <c r="E88" i="14"/>
  <c r="F88" i="14" s="1"/>
  <c r="E87" i="14"/>
  <c r="F87" i="14" s="1"/>
  <c r="E86" i="14"/>
  <c r="F86" i="14" s="1"/>
  <c r="E85" i="14"/>
  <c r="F85" i="14" s="1"/>
  <c r="E83" i="14"/>
  <c r="F83" i="14" s="1"/>
  <c r="E82" i="14"/>
  <c r="F82" i="14" s="1"/>
  <c r="E81" i="14"/>
  <c r="F81" i="14" s="1"/>
  <c r="E80" i="14"/>
  <c r="F80" i="14" s="1"/>
  <c r="E79" i="14"/>
  <c r="F79" i="14" s="1"/>
  <c r="E78" i="14"/>
  <c r="F78" i="14" s="1"/>
  <c r="E77" i="14"/>
  <c r="F77" i="14" s="1"/>
  <c r="E76" i="14"/>
  <c r="F76" i="14" s="1"/>
  <c r="E75" i="14"/>
  <c r="F75" i="14" s="1"/>
  <c r="E73" i="14"/>
  <c r="F73" i="14" s="1"/>
  <c r="E72" i="14"/>
  <c r="F72" i="14" s="1"/>
  <c r="E71" i="14"/>
  <c r="F71" i="14" s="1"/>
  <c r="E70" i="14"/>
  <c r="F70" i="14" s="1"/>
  <c r="E69" i="14"/>
  <c r="F69" i="14" s="1"/>
  <c r="E68" i="14"/>
  <c r="F68" i="14" s="1"/>
  <c r="E67" i="14"/>
  <c r="F67" i="14" s="1"/>
  <c r="E66" i="14"/>
  <c r="F66" i="14" s="1"/>
  <c r="E64" i="14"/>
  <c r="F64" i="14" s="1"/>
  <c r="E63" i="14"/>
  <c r="F63" i="14" s="1"/>
  <c r="E62" i="14"/>
  <c r="F62" i="14" s="1"/>
  <c r="E61" i="14"/>
  <c r="F61" i="14" s="1"/>
  <c r="E60" i="14"/>
  <c r="F60" i="14" s="1"/>
  <c r="E59" i="14"/>
  <c r="F59" i="14" s="1"/>
  <c r="E58" i="14"/>
  <c r="F58" i="14" s="1"/>
  <c r="E57" i="14"/>
  <c r="F57" i="14" s="1"/>
  <c r="E56" i="14"/>
  <c r="F56" i="14" s="1"/>
  <c r="E55" i="14"/>
  <c r="F55" i="14" s="1"/>
  <c r="E54" i="14"/>
  <c r="F54" i="14" s="1"/>
  <c r="E53" i="14"/>
  <c r="F53" i="14" s="1"/>
  <c r="E51" i="14"/>
  <c r="F51" i="14" s="1"/>
  <c r="E50" i="14"/>
  <c r="F50" i="14" s="1"/>
  <c r="E49" i="14"/>
  <c r="D49" i="14"/>
  <c r="F49" i="14" s="1"/>
  <c r="E48" i="14"/>
  <c r="F48" i="14" s="1"/>
  <c r="E47" i="14"/>
  <c r="F47" i="14" s="1"/>
  <c r="E46" i="14"/>
  <c r="F46" i="14" s="1"/>
  <c r="E45" i="14"/>
  <c r="F45" i="14" s="1"/>
  <c r="E44" i="14"/>
  <c r="F44" i="14" s="1"/>
  <c r="E43" i="14"/>
  <c r="D43" i="14"/>
  <c r="E42" i="14"/>
  <c r="F42" i="14" s="1"/>
  <c r="E41" i="14"/>
  <c r="F41" i="14" s="1"/>
  <c r="F40" i="14"/>
  <c r="E40" i="14"/>
  <c r="E39" i="14"/>
  <c r="F39" i="14" s="1"/>
  <c r="E38" i="14"/>
  <c r="F38" i="14" s="1"/>
  <c r="E36" i="14"/>
  <c r="F36" i="14" s="1"/>
  <c r="E35" i="14"/>
  <c r="F35" i="14" s="1"/>
  <c r="E34" i="14"/>
  <c r="F34" i="14" s="1"/>
  <c r="E33" i="14"/>
  <c r="F33" i="14" s="1"/>
  <c r="E32" i="14"/>
  <c r="F32" i="14" s="1"/>
  <c r="E31" i="14"/>
  <c r="F31" i="14" s="1"/>
  <c r="F29" i="14"/>
  <c r="E29" i="14"/>
  <c r="E28" i="14"/>
  <c r="F28" i="14" s="1"/>
  <c r="E27" i="14"/>
  <c r="F27" i="14" s="1"/>
  <c r="E26" i="14"/>
  <c r="F26" i="14" s="1"/>
  <c r="E25" i="14"/>
  <c r="F25" i="14" s="1"/>
  <c r="E24" i="14"/>
  <c r="F24" i="14" s="1"/>
  <c r="E23" i="14"/>
  <c r="F23" i="14" s="1"/>
  <c r="E22" i="14"/>
  <c r="D22" i="14"/>
  <c r="F22" i="14" s="1"/>
  <c r="E21" i="14"/>
  <c r="F21" i="14" s="1"/>
  <c r="E20" i="14"/>
  <c r="F20" i="14" s="1"/>
  <c r="E19" i="14"/>
  <c r="F19" i="14" s="1"/>
  <c r="E18" i="14"/>
  <c r="F18" i="14" s="1"/>
  <c r="E17" i="14"/>
  <c r="F17" i="14" s="1"/>
  <c r="E16" i="14"/>
  <c r="F16" i="14" s="1"/>
  <c r="E15" i="14"/>
  <c r="F15" i="14" s="1"/>
  <c r="E14" i="14"/>
  <c r="F14" i="14" s="1"/>
  <c r="E13" i="14"/>
  <c r="F13" i="14" s="1"/>
  <c r="E12" i="14"/>
  <c r="F12" i="14" s="1"/>
  <c r="E11" i="14"/>
  <c r="F11" i="14" s="1"/>
  <c r="F101" i="14" l="1"/>
  <c r="F43" i="14"/>
  <c r="F112" i="14" s="1"/>
  <c r="F113" i="14" s="1"/>
  <c r="F114" i="14" s="1"/>
  <c r="F96" i="14"/>
  <c r="F97" i="14"/>
  <c r="F98" i="14"/>
  <c r="F102" i="14"/>
  <c r="F100" i="14"/>
  <c r="E90" i="4"/>
  <c r="E94" i="4"/>
  <c r="F94" i="4" s="1"/>
  <c r="E93" i="4"/>
  <c r="F93" i="4" s="1"/>
  <c r="E92" i="4"/>
  <c r="E111" i="4" l="1"/>
  <c r="E110" i="4"/>
  <c r="E109" i="4"/>
  <c r="E108" i="4"/>
  <c r="E107" i="4"/>
  <c r="E106" i="4"/>
  <c r="E105" i="4"/>
  <c r="E104" i="4"/>
  <c r="F104" i="4" s="1"/>
  <c r="E102" i="4"/>
  <c r="E101" i="4"/>
  <c r="E100" i="4"/>
  <c r="E99" i="4"/>
  <c r="E98" i="4"/>
  <c r="E97" i="4"/>
  <c r="E96" i="4"/>
  <c r="E91" i="4"/>
  <c r="E89" i="4"/>
  <c r="E88" i="4"/>
  <c r="E87" i="4"/>
  <c r="E86" i="4"/>
  <c r="E85" i="4"/>
  <c r="E83" i="4"/>
  <c r="E82" i="4"/>
  <c r="F82" i="4" s="1"/>
  <c r="E81" i="4"/>
  <c r="E80" i="4"/>
  <c r="E79" i="4"/>
  <c r="E78" i="4"/>
  <c r="E77" i="4"/>
  <c r="E76" i="4"/>
  <c r="E75" i="4"/>
  <c r="E73" i="4"/>
  <c r="E72" i="4"/>
  <c r="E71" i="4"/>
  <c r="E70" i="4"/>
  <c r="E69" i="4"/>
  <c r="E68" i="4"/>
  <c r="E67" i="4"/>
  <c r="E66" i="4"/>
  <c r="E64" i="4"/>
  <c r="E63" i="4"/>
  <c r="E62" i="4"/>
  <c r="E61" i="4"/>
  <c r="E60" i="4"/>
  <c r="E59" i="4"/>
  <c r="E58" i="4"/>
  <c r="E57" i="4"/>
  <c r="F57" i="4" s="1"/>
  <c r="E56" i="4"/>
  <c r="E55" i="4"/>
  <c r="E54" i="4"/>
  <c r="E53" i="4"/>
  <c r="E51" i="4"/>
  <c r="E50" i="4"/>
  <c r="E49" i="4"/>
  <c r="E48" i="4"/>
  <c r="E47" i="4"/>
  <c r="E46" i="4"/>
  <c r="E45" i="4"/>
  <c r="E44" i="4"/>
  <c r="E43" i="4"/>
  <c r="E42" i="4"/>
  <c r="E41" i="4"/>
  <c r="E40" i="4"/>
  <c r="E39" i="4"/>
  <c r="E38" i="4"/>
  <c r="E36" i="4"/>
  <c r="E35" i="4"/>
  <c r="F35" i="4" s="1"/>
  <c r="E34" i="4"/>
  <c r="E33" i="4"/>
  <c r="E32" i="4"/>
  <c r="E31" i="4"/>
  <c r="E29" i="4"/>
  <c r="E28" i="4"/>
  <c r="E27" i="4"/>
  <c r="E26" i="4"/>
  <c r="E25" i="4"/>
  <c r="E24" i="4"/>
  <c r="E23" i="4"/>
  <c r="E22" i="4"/>
  <c r="E21" i="4"/>
  <c r="E20" i="4"/>
  <c r="E19" i="4"/>
  <c r="E18" i="4"/>
  <c r="E17" i="4"/>
  <c r="E16" i="4"/>
  <c r="E15" i="4"/>
  <c r="E14" i="4"/>
  <c r="E13" i="4"/>
  <c r="E12" i="4"/>
  <c r="E11" i="4"/>
  <c r="F90" i="4"/>
  <c r="D102" i="4"/>
  <c r="D101" i="4"/>
  <c r="D100" i="4"/>
  <c r="D99" i="4"/>
  <c r="D98" i="4"/>
  <c r="D97" i="4"/>
  <c r="D96" i="4"/>
  <c r="D49" i="4"/>
  <c r="D43" i="4"/>
  <c r="D22" i="4"/>
  <c r="F81" i="4" l="1"/>
  <c r="F80" i="4"/>
  <c r="F77" i="4"/>
  <c r="F76" i="4"/>
  <c r="F64" i="4"/>
  <c r="F45" i="4"/>
  <c r="F11" i="4"/>
  <c r="F102" i="4"/>
  <c r="F85" i="4"/>
  <c r="F56" i="4"/>
  <c r="F44" i="4"/>
  <c r="F78" i="4"/>
  <c r="F79" i="4" l="1"/>
  <c r="F34" i="4" l="1"/>
  <c r="F33" i="4"/>
  <c r="F63" i="4" l="1"/>
  <c r="F31" i="4" l="1"/>
  <c r="F32" i="4"/>
  <c r="F23" i="4" l="1"/>
  <c r="F98" i="4" l="1"/>
  <c r="F108" i="4"/>
  <c r="F109" i="4"/>
  <c r="F110" i="4"/>
  <c r="F111" i="4"/>
  <c r="F67" i="4"/>
  <c r="F60" i="4"/>
  <c r="F42" i="4"/>
  <c r="F50" i="4" l="1"/>
  <c r="F89" i="4" l="1"/>
  <c r="F88" i="4"/>
  <c r="F48" i="4"/>
  <c r="F106" i="4" l="1"/>
  <c r="F107" i="4"/>
  <c r="F105" i="4"/>
  <c r="F101" i="4"/>
  <c r="F100" i="4"/>
  <c r="F99" i="4"/>
  <c r="F97" i="4"/>
  <c r="F96" i="4"/>
  <c r="F92" i="4"/>
  <c r="F91" i="4"/>
  <c r="F87" i="4"/>
  <c r="F86" i="4"/>
  <c r="F83" i="4"/>
  <c r="F75" i="4"/>
  <c r="F73" i="4"/>
  <c r="F72" i="4"/>
  <c r="F71" i="4"/>
  <c r="F70" i="4"/>
  <c r="F69" i="4"/>
  <c r="F68" i="4"/>
  <c r="F66" i="4"/>
  <c r="F54" i="4"/>
  <c r="F55" i="4"/>
  <c r="F58" i="4"/>
  <c r="F59" i="4"/>
  <c r="F61" i="4"/>
  <c r="F62" i="4"/>
  <c r="F53" i="4"/>
  <c r="F51" i="4"/>
  <c r="F49" i="4"/>
  <c r="F47" i="4"/>
  <c r="F46" i="4"/>
  <c r="F43" i="4"/>
  <c r="F41" i="4"/>
  <c r="F40" i="4"/>
  <c r="F39" i="4"/>
  <c r="F38" i="4"/>
  <c r="F36" i="4"/>
  <c r="F29" i="4"/>
  <c r="F28" i="4"/>
  <c r="F27" i="4"/>
  <c r="F26" i="4"/>
  <c r="F25" i="4"/>
  <c r="F15" i="4"/>
  <c r="F12" i="4" l="1"/>
  <c r="F13" i="4"/>
  <c r="F14" i="4"/>
  <c r="F16" i="4"/>
  <c r="F17" i="4"/>
  <c r="F18" i="4"/>
  <c r="F19" i="4"/>
  <c r="F20" i="4"/>
  <c r="F21" i="4"/>
  <c r="F22" i="4"/>
  <c r="F24" i="4"/>
  <c r="F112" i="4" l="1"/>
  <c r="F113" i="4" l="1"/>
  <c r="F114" i="4" s="1"/>
  <c r="G104" i="4"/>
  <c r="G38" i="4"/>
  <c r="G11" i="4"/>
  <c r="G66" i="4"/>
  <c r="G53" i="4"/>
  <c r="G96" i="4"/>
  <c r="G31" i="4"/>
  <c r="G85" i="4"/>
  <c r="G75" i="4"/>
  <c r="G112" i="4" l="1"/>
</calcChain>
</file>

<file path=xl/sharedStrings.xml><?xml version="1.0" encoding="utf-8"?>
<sst xmlns="http://schemas.openxmlformats.org/spreadsheetml/2006/main" count="421" uniqueCount="199">
  <si>
    <t>Աշխատանքի անվանումը</t>
  </si>
  <si>
    <t>Քանակ</t>
  </si>
  <si>
    <r>
      <t>մ</t>
    </r>
    <r>
      <rPr>
        <sz val="12"/>
        <color theme="1"/>
        <rFont val="Calibri"/>
        <family val="2"/>
        <charset val="204"/>
      </rPr>
      <t>²</t>
    </r>
  </si>
  <si>
    <r>
      <t>մ</t>
    </r>
    <r>
      <rPr>
        <sz val="12"/>
        <color theme="1"/>
        <rFont val="Calibri"/>
        <family val="2"/>
        <charset val="204"/>
      </rPr>
      <t>³</t>
    </r>
  </si>
  <si>
    <t>Ընդամենը</t>
  </si>
  <si>
    <t>հազ.դր.</t>
  </si>
  <si>
    <t>Ծավալաթերթ</t>
  </si>
  <si>
    <t>20% ԱԱՀ</t>
  </si>
  <si>
    <t xml:space="preserve">N/N                      </t>
  </si>
  <si>
    <t>ը/կ</t>
  </si>
  <si>
    <t>Չափ-</t>
  </si>
  <si>
    <t xml:space="preserve">1 միավ. </t>
  </si>
  <si>
    <t xml:space="preserve">ընդ.արժ. </t>
  </si>
  <si>
    <t xml:space="preserve">Ընդհանուր </t>
  </si>
  <si>
    <t xml:space="preserve">արժեքը </t>
  </si>
  <si>
    <t>հազ. դր.</t>
  </si>
  <si>
    <t>ման</t>
  </si>
  <si>
    <t xml:space="preserve"> միավոր</t>
  </si>
  <si>
    <t>կգ</t>
  </si>
  <si>
    <r>
      <t>100մ</t>
    </r>
    <r>
      <rPr>
        <sz val="12"/>
        <color theme="1"/>
        <rFont val="Calibri"/>
        <family val="2"/>
        <charset val="204"/>
      </rPr>
      <t>²</t>
    </r>
  </si>
  <si>
    <t>անցք</t>
  </si>
  <si>
    <t>Ամրան Ա - 240C    8մմ</t>
  </si>
  <si>
    <t>տն</t>
  </si>
  <si>
    <t>Ամրան Ա - 500C   14մմ</t>
  </si>
  <si>
    <t>Անցքերի բացում գոյություն ունեցող գոտու մեջ L=600մմ, d=14մմ</t>
  </si>
  <si>
    <t>Անցքերի ցեմենտացում</t>
  </si>
  <si>
    <t>Միաձույլ ե/բ գոտու կառուցում Վ - 15 դասի բետոնից</t>
  </si>
  <si>
    <t>Ամրան Ա - 500C   10մմ (խարիսխ)</t>
  </si>
  <si>
    <t>Ամրան Ա - 500C   16մմ</t>
  </si>
  <si>
    <t>Գոյություն ունեցող գոտու լրացում Վ-15 դասի բետոնից</t>
  </si>
  <si>
    <t>Մետաղկան կարկասի պատրաստում և մոնտաժում (առանց նյութի արժեքի)</t>
  </si>
  <si>
    <t>Մետաղական ֆերմա և տանիք</t>
  </si>
  <si>
    <t>մ</t>
  </si>
  <si>
    <t>Մետաղական խողովակ 80*80*3մմ</t>
  </si>
  <si>
    <t>Մետաղական խողովակ   60*60*3մմ</t>
  </si>
  <si>
    <t>Մետաղական անկյունակ 63*6մմ</t>
  </si>
  <si>
    <t>Մետաղաթերթ</t>
  </si>
  <si>
    <t>Մետաղական թերթ</t>
  </si>
  <si>
    <t>Պիպի իրականացում   ցինկապատ թիթեղից (գործարանային պայմաններում ներկված)</t>
  </si>
  <si>
    <t>Մետաղական էլեմենտների  յուղաներկում (2 անգամ)</t>
  </si>
  <si>
    <r>
      <t xml:space="preserve">Տանիքի իրականացում պրոֆիլավոր ցինկապատ   թիթեղից  </t>
    </r>
    <r>
      <rPr>
        <sz val="14"/>
        <color theme="1"/>
        <rFont val="Arial Armenian"/>
        <family val="2"/>
      </rPr>
      <t>КП-60</t>
    </r>
    <r>
      <rPr>
        <sz val="12"/>
        <color theme="1"/>
        <rFont val="Arial Armenian"/>
        <family val="2"/>
      </rPr>
      <t xml:space="preserve"> 0.6մմ հաստ.</t>
    </r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</si>
  <si>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գրունտի քանդում ձեռքով</t>
    </r>
  </si>
  <si>
    <t>Բետոնե նախաշերտ կառուցում 100մմ հաստ.</t>
  </si>
  <si>
    <r>
      <rPr>
        <sz val="14"/>
        <color theme="1"/>
        <rFont val="Arial Armenian"/>
        <family val="2"/>
      </rPr>
      <t>III</t>
    </r>
    <r>
      <rPr>
        <sz val="12"/>
        <color theme="1"/>
        <rFont val="Arial Armenian"/>
        <family val="2"/>
      </rPr>
      <t xml:space="preserve"> կարգի գրունտի հետլիցք ձեռքով</t>
    </r>
  </si>
  <si>
    <t>Բնահողի տոփանում խճով</t>
  </si>
  <si>
    <t>Թափված քարերի տեղադրում սրբատաշ տուֆ քարից</t>
  </si>
  <si>
    <t>Թափված քարերի տեղադրում սրբատաշ տուֆ քարից (առանց քարի արժեքի)</t>
  </si>
  <si>
    <t>Գոյություն ունեցող աղբի մաքրում և բարձում մեքենային</t>
  </si>
  <si>
    <t>Միաձույլ ե/բ գոտու կառուցում     Վ - 15 դասի բետոնից</t>
  </si>
  <si>
    <t>Ամրան Ա - 500C   12մմ</t>
  </si>
  <si>
    <t>Ե/բ միաձույլ բարավորի  կառուցում Վ-15 դասի բետոնից</t>
  </si>
  <si>
    <t>Պատեր</t>
  </si>
  <si>
    <t>Ավելորդ բնահողի դուրս բերում և բարձում մեքենային</t>
  </si>
  <si>
    <t>Տեղափոխում 5կմ</t>
  </si>
  <si>
    <t>Միջնորմներ</t>
  </si>
  <si>
    <t>Բացվածքների շարում կանոնավոր ձևի տուֆ քարով    400մմ հաստ.</t>
  </si>
  <si>
    <t>Դռան բացվածքի  ամրացում  (1000մմ)</t>
  </si>
  <si>
    <t>Դռան բացվածքի  ամրացում</t>
  </si>
  <si>
    <t>Բետոն Վ - 15</t>
  </si>
  <si>
    <t>Մետաղական անկյունակ 75*75*6մմ</t>
  </si>
  <si>
    <t>Մետաղական անկյունակ 50*50*4մմ</t>
  </si>
  <si>
    <t>Տաշտաձև հեծան 20մմ</t>
  </si>
  <si>
    <t>Ամրան A - 500c    12մմ(խարիսխ)</t>
  </si>
  <si>
    <t>Ամրան Ա - 500C    18մմ</t>
  </si>
  <si>
    <t>Հեղույս M24</t>
  </si>
  <si>
    <t>Անցքերի գայլիկոնում L=250մմ, d=16մմ</t>
  </si>
  <si>
    <t>Մետաղական կոնստրուկցիա-ների փաթաթում "Ռաբիցա" տիպի ցանցով</t>
  </si>
  <si>
    <t>Ցանցապատ հատվածների սվաղում ց/ավազե շաղախով</t>
  </si>
  <si>
    <t>Մետաղական կոնստրուկցիա-ների  յուղաներկում (2 անգամ)</t>
  </si>
  <si>
    <t>Բետոնե հիմքերի կաոռւցում Վ-7.5 դասի բետոնից, միջնորմների տակ</t>
  </si>
  <si>
    <t>Միջնորմների շարում 200մմ հաստ. բետոնե թեթև բլոկներից</t>
  </si>
  <si>
    <t>հատ</t>
  </si>
  <si>
    <t>Միջնորմների շարում 100մմ հաստ. բետոնե թեթև բլոկներից</t>
  </si>
  <si>
    <t>Բետոնե հիմքերի կաոռւցում Վ-7.5 դասի բետոնից, պատերի տակ</t>
  </si>
  <si>
    <t>Մետաղական ֆերմա</t>
  </si>
  <si>
    <t>Պատերի տորկրետացում - 5սմ</t>
  </si>
  <si>
    <t>Անցքերի գայլիկոնում L=600մմ, d=16մմ</t>
  </si>
  <si>
    <t>Անցքերի գայլիկոնում L=300մմ, d=16մմ</t>
  </si>
  <si>
    <t>Խարիսխների տեղադրում,  ամրան A500c  12մմ, L=800մմ, L=530մմ</t>
  </si>
  <si>
    <t>Ցանցի ձգում պատերին (առանց նյութի արժեքի)</t>
  </si>
  <si>
    <t>Ցանց  Bp-1 150*150*5մմ</t>
  </si>
  <si>
    <t>Դյուբել - անուր d=10մմ</t>
  </si>
  <si>
    <t>Սեղմող ամրան A - 500c    10մմ L=3400մմ</t>
  </si>
  <si>
    <t>Հովհարի կառուցում մետաղական  խողովակներից</t>
  </si>
  <si>
    <t>Մետաղական  խողովակ 40*20*2մմ</t>
  </si>
  <si>
    <t>Խարսխային հեղույս - 100մմ</t>
  </si>
  <si>
    <r>
      <t>Պրոֆիլավոր ցինկապատ թիթեղի տեղադրում (գործարանային պայմաններում ներկված) КП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21, 0.5մմ հաստ.</t>
    </r>
  </si>
  <si>
    <t>Կցումներ ցինկապատ հարթ թիթեղից (0.7 լայն.) 0.5մմ հաստ.</t>
  </si>
  <si>
    <t>Պիպի իրականացում ցինկապատ թիթեղից</t>
  </si>
  <si>
    <t>Մետաղական էլեմենտների յուղաներկում (2 անգամ)</t>
  </si>
  <si>
    <t>Խճի նախաշերտի իրականացում  100մմ հաստ.</t>
  </si>
  <si>
    <t>Ց/ա հարթեցուցիչ շերտի  կառուցում 30մմ հաստ.</t>
  </si>
  <si>
    <t>Ամրանավորված բետոնե նախաշերտ 100մմ հաստ., Վ-12.5 դասի բետոնից</t>
  </si>
  <si>
    <t>Ցանց Bp   100*100*4մմ</t>
  </si>
  <si>
    <t>Բետոնե եզրաքարերի տեղադրում  60*200մմ</t>
  </si>
  <si>
    <t>Հովհար - 1, 2  (2  հատ)</t>
  </si>
  <si>
    <t>Սալվածք</t>
  </si>
  <si>
    <t>Պատուհանի բացվածքը դռան բացվածքի վերափոխում և ամրացում  (1000մմ)</t>
  </si>
  <si>
    <t>Մետաղական կոնստրուկցիաների փաթաթում "Ռաբիցա" տիպի ցանցով</t>
  </si>
  <si>
    <t>Տորկրետացում</t>
  </si>
  <si>
    <t>Գոլորշամեկուսիչ շերտ ռուբերոիդով</t>
  </si>
  <si>
    <t>Փայտե տախտակամածի կառուցում, 20մմ հաստ.</t>
  </si>
  <si>
    <t>ՀՀ  Լոռու  մարզի  Լոռի  Բերդ  համայնքի  Ուռուտ  բնակավայրի  մանկապարտեզի  շենքի  հիմնանորոգում</t>
  </si>
  <si>
    <t>О Б Ё М Н Ы Й     Л И С Т  -  С М Е Т А</t>
  </si>
  <si>
    <t xml:space="preserve">Реконструкция здания детского сада населеного пункта Урут, община Лори Берд, Лорийская область, РА </t>
  </si>
  <si>
    <t>Общ. стоимость единиц тыс.драм</t>
  </si>
  <si>
    <t>Общ. стоимость  тыс.драм</t>
  </si>
  <si>
    <t>N/N                      н/н</t>
  </si>
  <si>
    <t>Наименование работ</t>
  </si>
  <si>
    <t>Ед. измер.</t>
  </si>
  <si>
    <t>Коли-чество</t>
  </si>
  <si>
    <t>Перегородки</t>
  </si>
  <si>
    <t>Разработка грунта III категории вручную</t>
  </si>
  <si>
    <r>
      <t>м</t>
    </r>
    <r>
      <rPr>
        <sz val="12"/>
        <color theme="1"/>
        <rFont val="Calibri"/>
        <family val="2"/>
        <charset val="204"/>
      </rPr>
      <t>³</t>
    </r>
  </si>
  <si>
    <t>То же, обратная засыпка</t>
  </si>
  <si>
    <t xml:space="preserve">Уплотнение грунта щебнем </t>
  </si>
  <si>
    <r>
      <t>100м</t>
    </r>
    <r>
      <rPr>
        <sz val="12"/>
        <color theme="1"/>
        <rFont val="Calibri"/>
        <family val="2"/>
        <charset val="204"/>
      </rPr>
      <t>²</t>
    </r>
  </si>
  <si>
    <t>Подготовителный слой из бетона 100мм толщ.</t>
  </si>
  <si>
    <t>Погрузка лишнего грунта на а/м самосвалы</t>
  </si>
  <si>
    <t>тн</t>
  </si>
  <si>
    <t>Перевозка  5 км</t>
  </si>
  <si>
    <t>Устройство бетонных фундаментов из М-100 марки бетона, под перегородки</t>
  </si>
  <si>
    <t>Кладка стен из туфа, вместо выпавших камней (без расхода материала)</t>
  </si>
  <si>
    <r>
      <t>м</t>
    </r>
    <r>
      <rPr>
        <sz val="12"/>
        <color theme="1"/>
        <rFont val="Calibri"/>
        <family val="2"/>
        <charset val="204"/>
      </rPr>
      <t>²</t>
    </r>
  </si>
  <si>
    <t>Кладка стен из туфа, вместо выпавших камней</t>
  </si>
  <si>
    <t>Очистка и погрузка строй.мусора на а/м самосвалы</t>
  </si>
  <si>
    <t>Устройство монолитного ж/б пояса из бетона М-200</t>
  </si>
  <si>
    <t>Катанка   А - 240C  6мм</t>
  </si>
  <si>
    <t>Стержневая арматура   А - 500C 12мм</t>
  </si>
  <si>
    <r>
      <t>Устройство ж/б монолитной перемычки из бетона М-</t>
    </r>
    <r>
      <rPr>
        <sz val="12"/>
        <color theme="1"/>
        <rFont val="Arial Armenian"/>
        <family val="2"/>
      </rPr>
      <t>200</t>
    </r>
  </si>
  <si>
    <t>Кладка перегородок 100мм толщ. из легких бетонных блоков</t>
  </si>
  <si>
    <t>Кладка перегородок 200мм толщ. из легких бетонных блоков</t>
  </si>
  <si>
    <t>Стены</t>
  </si>
  <si>
    <t>Устройство бетонных фундаментов из М-100 марки бетона, под стены</t>
  </si>
  <si>
    <t>Кладка проемов из правильной формы туфа, 400мм толщиной</t>
  </si>
  <si>
    <t>Усиление дверного проема  (1000мм)</t>
  </si>
  <si>
    <t>Усиление дверного проема</t>
  </si>
  <si>
    <t>Бетон   М - 200</t>
  </si>
  <si>
    <t>Металлический уголок 75*75*6мм</t>
  </si>
  <si>
    <t>м</t>
  </si>
  <si>
    <t>Металлический уголок 50*50*4мм</t>
  </si>
  <si>
    <t>Швелер  20мм</t>
  </si>
  <si>
    <t>Стальной лист</t>
  </si>
  <si>
    <t>Стержневая арматура   А - 240C 8мм</t>
  </si>
  <si>
    <t>Стержневая арматура   А - 500C 12мм (анкер)</t>
  </si>
  <si>
    <t>Стержневая арматура   А - 500C 18мм</t>
  </si>
  <si>
    <t>Болт M18</t>
  </si>
  <si>
    <t>кг</t>
  </si>
  <si>
    <t>Сверление отверстий L=250мм, d=16мм</t>
  </si>
  <si>
    <t>отв</t>
  </si>
  <si>
    <t>Обматывание металлоконструкций сеткой типа Рабица</t>
  </si>
  <si>
    <t>Штукатурка на сетку цементным раствором</t>
  </si>
  <si>
    <t>Окраска металлоконструкций масляной краской  (2 раза)</t>
  </si>
  <si>
    <t>Переделка и усиление оконного проема на дверной  (1000մմ)</t>
  </si>
  <si>
    <t>Торкретирование</t>
  </si>
  <si>
    <t>Торкретирование стен - 5см</t>
  </si>
  <si>
    <t>Сверление отверстий L=600мм, d=16мм</t>
  </si>
  <si>
    <t>отв.</t>
  </si>
  <si>
    <t>Сверление отверстий L=300мм, d=16мм</t>
  </si>
  <si>
    <t>Установка анкеров,  арматура A500c  12мм, L=800мм, L=530мм</t>
  </si>
  <si>
    <t>Арматура зажима A - 500c    10мм L=3400мм</t>
  </si>
  <si>
    <t>Установка сетки на стены  (без стоимости сетки)</t>
  </si>
  <si>
    <t>Сетка  Bp-1 150*150*5мм</t>
  </si>
  <si>
    <t>Дюбель - хамут  d=10мм</t>
  </si>
  <si>
    <t>шт</t>
  </si>
  <si>
    <t>Металлическая ферма</t>
  </si>
  <si>
    <t>Стержневая арматура   А - 500C 10мм (анкер)</t>
  </si>
  <si>
    <t>Стержневая арматура   А - 500C 14мм</t>
  </si>
  <si>
    <t>Стержневая арматура   А - 500C 16мм</t>
  </si>
  <si>
    <t>Сверление отверстий L=600мм, d=14мм</t>
  </si>
  <si>
    <t>Цементирование отврстий</t>
  </si>
  <si>
    <t>Дополнение существующего пояса из М-200 марки бетона</t>
  </si>
  <si>
    <t>Металлическая ферма и крыша</t>
  </si>
  <si>
    <t>Монтаж и установка металлического каркаса (без стоимости материала)</t>
  </si>
  <si>
    <t>Металическая труба   80*80*3мм</t>
  </si>
  <si>
    <t>Металическая труба   60*60*3мм</t>
  </si>
  <si>
    <t>Металический уголок   63*6мм</t>
  </si>
  <si>
    <r>
      <t xml:space="preserve">Установка профилного оцинкованного листа  </t>
    </r>
    <r>
      <rPr>
        <sz val="12"/>
        <color theme="1"/>
        <rFont val="Arial Armenian"/>
        <family val="2"/>
      </rPr>
      <t>КП</t>
    </r>
    <r>
      <rPr>
        <sz val="12"/>
        <color theme="1"/>
        <rFont val="Arial Armenian"/>
        <family val="2"/>
        <charset val="204"/>
      </rPr>
      <t>-60,  0.6мм толщ.</t>
    </r>
  </si>
  <si>
    <t>Построение конька из оцинкованного листа (заводская покраски)</t>
  </si>
  <si>
    <t>Окраска металлических элементов масляной краской  (2 раза)</t>
  </si>
  <si>
    <t>Устройство деревянного настила, 20мм толщиной</t>
  </si>
  <si>
    <t>Пароизолирующий слой - рубероид</t>
  </si>
  <si>
    <t>Навес - 1, 2  (2  шт)</t>
  </si>
  <si>
    <t>Монтаж  навеса из металлическх труб</t>
  </si>
  <si>
    <t>Металическая труба  40*20*2мм</t>
  </si>
  <si>
    <t>Анкерный болт - 100мм</t>
  </si>
  <si>
    <r>
      <t>Установка профильного оцинкованного листа (окрашеный в заводских условиях) КП</t>
    </r>
    <r>
      <rPr>
        <sz val="14"/>
        <color theme="1"/>
        <rFont val="Arial Armenian"/>
        <family val="2"/>
      </rPr>
      <t>-</t>
    </r>
    <r>
      <rPr>
        <sz val="12"/>
        <color theme="1"/>
        <rFont val="Arial Armenian"/>
        <family val="2"/>
      </rPr>
      <t>21, 0.5мм толщ.</t>
    </r>
  </si>
  <si>
    <t>Стыковка из оцинкованного листа (0.7мм ширина) 0.5мм толщ.</t>
  </si>
  <si>
    <t>Построение конька из оцинкованного листа</t>
  </si>
  <si>
    <t>Отмостка</t>
  </si>
  <si>
    <t>Подготовителный слой из щебнья 100мм толщ.</t>
  </si>
  <si>
    <t>Устройство стяжек цементных толщиной 30мм</t>
  </si>
  <si>
    <t>Армированный бетонный подготовительный слой из М-150 марки бетона, 100мм толщ.</t>
  </si>
  <si>
    <t>Сетка Bp   100*100*4мм</t>
  </si>
  <si>
    <t>Установка бетонных бордюров  60*200мм</t>
  </si>
  <si>
    <t>Всего</t>
  </si>
  <si>
    <t>НДС       20%</t>
  </si>
  <si>
    <t>Կշիռ</t>
  </si>
  <si>
    <t>Вес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</si>
</sst>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0000"/>
    <numFmt numFmtId="166" formatCode="0.0000"/>
    <numFmt numFmtId="167" formatCode="0.0"/>
  </numFmts>
  <fonts count="10">
    <font>
      <sz val="11"/>
      <color theme="1"/>
      <name val="Calibri"/>
      <family val="2"/>
      <scheme val="minor"/>
    </font>
    <font>
      <sz val="12"/>
      <color theme="1"/>
      <name val="Arial Armenian"/>
      <family val="2"/>
    </font>
    <font>
      <b/>
      <sz val="20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Calibri"/>
      <family val="2"/>
      <charset val="204"/>
    </font>
    <font>
      <b/>
      <sz val="18"/>
      <color theme="1"/>
      <name val="Arial Armenian"/>
      <family val="2"/>
    </font>
    <font>
      <sz val="12"/>
      <color theme="1"/>
      <name val="Arial Armenian"/>
      <family val="2"/>
      <charset val="204"/>
    </font>
    <font>
      <b/>
      <sz val="14"/>
      <color theme="1"/>
      <name val="Arial Armenian"/>
      <family val="2"/>
    </font>
    <font>
      <sz val="14"/>
      <color theme="1"/>
      <name val="Arial Armenian"/>
      <family val="2"/>
    </font>
    <font>
      <b/>
      <sz val="14"/>
      <color theme="1"/>
      <name val="Arial Armenian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6" fontId="1" fillId="0" borderId="1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9" fontId="7" fillId="0" borderId="0" xfId="0" applyNumberFormat="1" applyFont="1" applyAlignment="1">
      <alignment horizontal="center" vertical="center"/>
    </xf>
    <xf numFmtId="164" fontId="1" fillId="0" borderId="1" xfId="0" applyNumberFormat="1" applyFont="1" applyFill="1" applyBorder="1" applyAlignment="1">
      <alignment horizontal="center" vertical="center"/>
    </xf>
    <xf numFmtId="167" fontId="1" fillId="0" borderId="1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164" fontId="1" fillId="0" borderId="0" xfId="0" applyNumberFormat="1" applyFont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7" xfId="0" applyFont="1" applyBorder="1" applyAlignment="1">
      <alignment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3" fillId="0" borderId="19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0" xfId="0" applyNumberFormat="1" applyFont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10" fontId="1" fillId="0" borderId="2" xfId="0" applyNumberFormat="1" applyFont="1" applyBorder="1" applyAlignment="1">
      <alignment horizontal="center" vertical="center"/>
    </xf>
    <xf numFmtId="10" fontId="1" fillId="0" borderId="4" xfId="0" applyNumberFormat="1" applyFont="1" applyBorder="1" applyAlignment="1">
      <alignment horizontal="center" vertical="center"/>
    </xf>
    <xf numFmtId="10" fontId="1" fillId="0" borderId="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9"/>
  <sheetViews>
    <sheetView tabSelected="1" topLeftCell="A106" zoomScaleNormal="100" workbookViewId="0">
      <selection activeCell="F121" sqref="F121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3.42578125" style="1" customWidth="1"/>
    <col min="5" max="5" width="13.5703125" style="1" customWidth="1"/>
    <col min="6" max="6" width="16.28515625" style="1" customWidth="1"/>
    <col min="7" max="7" width="16.42578125" style="5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79" t="s">
        <v>6</v>
      </c>
      <c r="B2" s="79"/>
      <c r="C2" s="79"/>
      <c r="D2" s="79"/>
      <c r="E2" s="79"/>
      <c r="F2" s="79"/>
      <c r="G2" s="64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99" customHeight="1" thickBot="1">
      <c r="A3" s="78" t="s">
        <v>102</v>
      </c>
      <c r="B3" s="78"/>
      <c r="C3" s="78"/>
      <c r="D3" s="78"/>
      <c r="E3" s="78"/>
      <c r="F3" s="78"/>
      <c r="G3" s="46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s="2" customFormat="1" ht="17.25" customHeight="1">
      <c r="A4" s="24"/>
      <c r="B4" s="25"/>
      <c r="C4" s="25"/>
      <c r="D4" s="25"/>
      <c r="E4" s="30"/>
      <c r="F4" s="66"/>
      <c r="G4" s="80" t="s">
        <v>197</v>
      </c>
      <c r="N4" s="14"/>
      <c r="O4" s="14"/>
      <c r="P4" s="14"/>
      <c r="Q4" s="14"/>
      <c r="R4" s="14"/>
      <c r="S4" s="14"/>
    </row>
    <row r="5" spans="1:19" s="2" customFormat="1" ht="17.25" customHeight="1">
      <c r="A5" s="31" t="s">
        <v>8</v>
      </c>
      <c r="B5" s="47" t="s">
        <v>0</v>
      </c>
      <c r="C5" s="47" t="s">
        <v>10</v>
      </c>
      <c r="D5" s="16"/>
      <c r="E5" s="47" t="s">
        <v>11</v>
      </c>
      <c r="F5" s="67" t="s">
        <v>13</v>
      </c>
      <c r="G5" s="80"/>
    </row>
    <row r="6" spans="1:19" s="2" customFormat="1" ht="17.25" customHeight="1">
      <c r="A6" s="44" t="s">
        <v>9</v>
      </c>
      <c r="B6" s="16"/>
      <c r="C6" s="47" t="s">
        <v>16</v>
      </c>
      <c r="D6" s="47" t="s">
        <v>1</v>
      </c>
      <c r="E6" s="47" t="s">
        <v>12</v>
      </c>
      <c r="F6" s="67" t="s">
        <v>14</v>
      </c>
      <c r="G6" s="80"/>
    </row>
    <row r="7" spans="1:19" s="2" customFormat="1" ht="17.25" customHeight="1">
      <c r="A7" s="26"/>
      <c r="B7" s="3"/>
      <c r="C7" s="9" t="s">
        <v>17</v>
      </c>
      <c r="D7" s="3"/>
      <c r="E7" s="47" t="s">
        <v>5</v>
      </c>
      <c r="F7" s="67" t="s">
        <v>15</v>
      </c>
      <c r="G7" s="80"/>
    </row>
    <row r="8" spans="1:19" s="2" customFormat="1" ht="17.25" customHeight="1">
      <c r="A8" s="27"/>
      <c r="B8" s="4"/>
      <c r="C8" s="7"/>
      <c r="D8" s="4"/>
      <c r="E8" s="17"/>
      <c r="F8" s="68"/>
      <c r="G8" s="80"/>
    </row>
    <row r="9" spans="1:19" ht="19.5" customHeight="1" thickBot="1">
      <c r="A9" s="28">
        <v>1</v>
      </c>
      <c r="B9" s="29">
        <v>2</v>
      </c>
      <c r="C9" s="29">
        <v>3</v>
      </c>
      <c r="D9" s="29">
        <v>4</v>
      </c>
      <c r="E9" s="29">
        <v>5</v>
      </c>
      <c r="F9" s="69">
        <v>6</v>
      </c>
      <c r="G9" s="43">
        <v>7</v>
      </c>
    </row>
    <row r="10" spans="1:19" ht="24.75" customHeight="1">
      <c r="A10" s="23"/>
      <c r="B10" s="45" t="s">
        <v>54</v>
      </c>
      <c r="C10" s="43"/>
      <c r="D10" s="43"/>
      <c r="E10" s="23"/>
      <c r="F10" s="70"/>
      <c r="G10" s="65"/>
    </row>
    <row r="11" spans="1:19" ht="24.75" customHeight="1">
      <c r="A11" s="53">
        <v>1</v>
      </c>
      <c r="B11" s="54" t="s">
        <v>41</v>
      </c>
      <c r="C11" s="53" t="s">
        <v>3</v>
      </c>
      <c r="D11" s="48">
        <v>1.6</v>
      </c>
      <c r="E11" s="6">
        <f>2.253262*1.133*1.11*1.0075*1.006*1.02*1.0015*1.015</f>
        <v>2.9780006242458996</v>
      </c>
      <c r="F11" s="71">
        <f t="shared" ref="F11:F69" si="0">E11*D11</f>
        <v>4.7648009987934392</v>
      </c>
      <c r="G11" s="75">
        <f>SUM(F11:F29)/F112</f>
        <v>8.4990920979672174E-2</v>
      </c>
    </row>
    <row r="12" spans="1:19" ht="24.75" customHeight="1">
      <c r="A12" s="53">
        <v>2</v>
      </c>
      <c r="B12" s="54" t="s">
        <v>43</v>
      </c>
      <c r="C12" s="53" t="s">
        <v>3</v>
      </c>
      <c r="D12" s="48">
        <v>0.8</v>
      </c>
      <c r="E12" s="6">
        <f>1.15121204*1.133*1.11*1.0075*1.006*1.02*1.0015*1.015</f>
        <v>1.5214875916601778</v>
      </c>
      <c r="F12" s="71">
        <f t="shared" si="0"/>
        <v>1.2171900733281422</v>
      </c>
      <c r="G12" s="76"/>
    </row>
    <row r="13" spans="1:19" ht="24.75" customHeight="1">
      <c r="A13" s="53">
        <v>3</v>
      </c>
      <c r="B13" s="54" t="s">
        <v>44</v>
      </c>
      <c r="C13" s="53" t="s">
        <v>19</v>
      </c>
      <c r="D13" s="19">
        <v>1.8</v>
      </c>
      <c r="E13" s="6">
        <f>30.001862649*1.133*1.11*1.0075*1.006*1.02*1.0015*1.015</f>
        <v>39.651654222749833</v>
      </c>
      <c r="F13" s="71">
        <f t="shared" si="0"/>
        <v>71.372977600949696</v>
      </c>
      <c r="G13" s="76"/>
      <c r="H13" s="10"/>
    </row>
    <row r="14" spans="1:19" s="5" customFormat="1" ht="24.75" customHeight="1">
      <c r="A14" s="53">
        <v>4</v>
      </c>
      <c r="B14" s="54" t="s">
        <v>42</v>
      </c>
      <c r="C14" s="53" t="s">
        <v>3</v>
      </c>
      <c r="D14" s="48">
        <v>18</v>
      </c>
      <c r="E14" s="6">
        <f>32.671507005702*1.133*1.11*1.0075*1.006*1.02*1.0015*1.015</f>
        <v>43.179962320420266</v>
      </c>
      <c r="F14" s="71">
        <f t="shared" si="0"/>
        <v>777.23932176756477</v>
      </c>
      <c r="G14" s="76"/>
    </row>
    <row r="15" spans="1:19" s="5" customFormat="1" ht="34.5" customHeight="1">
      <c r="A15" s="53">
        <v>5</v>
      </c>
      <c r="B15" s="54" t="s">
        <v>52</v>
      </c>
      <c r="C15" s="53" t="s">
        <v>22</v>
      </c>
      <c r="D15" s="48">
        <v>1.3</v>
      </c>
      <c r="E15" s="6">
        <f>0.4711366*1.133*1.11*1.0075*1.006*1.02*1.0015*1.015</f>
        <v>0.62267285779686987</v>
      </c>
      <c r="F15" s="71">
        <f t="shared" si="0"/>
        <v>0.80947471513593083</v>
      </c>
      <c r="G15" s="76"/>
    </row>
    <row r="16" spans="1:19" s="5" customFormat="1" ht="24.75" customHeight="1">
      <c r="A16" s="53">
        <v>6</v>
      </c>
      <c r="B16" s="54" t="s">
        <v>53</v>
      </c>
      <c r="C16" s="53" t="s">
        <v>22</v>
      </c>
      <c r="D16" s="37">
        <v>1.3</v>
      </c>
      <c r="E16" s="6">
        <f>1.54265*1.133*1.11*1.0075*1.006*1.02*1.0015*1.015</f>
        <v>2.0388275588870433</v>
      </c>
      <c r="F16" s="71">
        <f t="shared" si="0"/>
        <v>2.6504758265531563</v>
      </c>
      <c r="G16" s="76"/>
    </row>
    <row r="17" spans="1:7" s="5" customFormat="1" ht="34.5" customHeight="1">
      <c r="A17" s="53">
        <v>7</v>
      </c>
      <c r="B17" s="18" t="s">
        <v>69</v>
      </c>
      <c r="C17" s="53" t="s">
        <v>3</v>
      </c>
      <c r="D17" s="48">
        <v>0.8</v>
      </c>
      <c r="E17" s="6">
        <f>38.7300027509071*1.133*1.11*1.0075*1.006*1.02*1.0015*1.015</f>
        <v>51.187111116792771</v>
      </c>
      <c r="F17" s="71">
        <f t="shared" si="0"/>
        <v>40.949688893434221</v>
      </c>
      <c r="G17" s="76"/>
    </row>
    <row r="18" spans="1:7" s="5" customFormat="1" ht="34.5" customHeight="1">
      <c r="A18" s="53">
        <v>8</v>
      </c>
      <c r="B18" s="54" t="s">
        <v>46</v>
      </c>
      <c r="C18" s="53" t="s">
        <v>2</v>
      </c>
      <c r="D18" s="48">
        <v>2</v>
      </c>
      <c r="E18" s="6">
        <f>23.694248972*1.133*1.11*1.0075*1.006*1.02*1.0015*1.015</f>
        <v>31.315261265513623</v>
      </c>
      <c r="F18" s="71">
        <f t="shared" si="0"/>
        <v>62.630522531027246</v>
      </c>
      <c r="G18" s="76"/>
    </row>
    <row r="19" spans="1:7" s="5" customFormat="1" ht="34.5" customHeight="1">
      <c r="A19" s="53">
        <v>9</v>
      </c>
      <c r="B19" s="54" t="s">
        <v>45</v>
      </c>
      <c r="C19" s="53" t="s">
        <v>2</v>
      </c>
      <c r="D19" s="48">
        <v>1</v>
      </c>
      <c r="E19" s="6">
        <f>32.677379282*1.133*1.11*1.0075*1.006*1.02*1.0015*1.015</f>
        <v>43.187723354193174</v>
      </c>
      <c r="F19" s="71">
        <f t="shared" si="0"/>
        <v>43.187723354193174</v>
      </c>
      <c r="G19" s="76"/>
    </row>
    <row r="20" spans="1:7" s="5" customFormat="1" ht="34.5" customHeight="1">
      <c r="A20" s="53">
        <v>10</v>
      </c>
      <c r="B20" s="54" t="s">
        <v>47</v>
      </c>
      <c r="C20" s="53" t="s">
        <v>22</v>
      </c>
      <c r="D20" s="48">
        <v>1.8</v>
      </c>
      <c r="E20" s="6">
        <f>0.4711366*1.133*1.11*1.0075*1.006*1.02*1.0015*1.015</f>
        <v>0.62267285779686987</v>
      </c>
      <c r="F20" s="71">
        <f t="shared" si="0"/>
        <v>1.1208111440343658</v>
      </c>
      <c r="G20" s="76"/>
    </row>
    <row r="21" spans="1:7" s="5" customFormat="1" ht="24.75" customHeight="1">
      <c r="A21" s="53">
        <v>11</v>
      </c>
      <c r="B21" s="54" t="s">
        <v>53</v>
      </c>
      <c r="C21" s="53" t="s">
        <v>22</v>
      </c>
      <c r="D21" s="37">
        <v>1.8</v>
      </c>
      <c r="E21" s="6">
        <f>1.54265*1.133*1.11*1.0075*1.006*1.02*1.0015*1.015</f>
        <v>2.0388275588870433</v>
      </c>
      <c r="F21" s="71">
        <f t="shared" si="0"/>
        <v>3.6698896059966781</v>
      </c>
      <c r="G21" s="76"/>
    </row>
    <row r="22" spans="1:7" s="5" customFormat="1" ht="34.5" customHeight="1">
      <c r="A22" s="53">
        <v>12</v>
      </c>
      <c r="B22" s="54" t="s">
        <v>48</v>
      </c>
      <c r="C22" s="53" t="s">
        <v>3</v>
      </c>
      <c r="D22" s="48">
        <f>0.22+0.34</f>
        <v>0.56000000000000005</v>
      </c>
      <c r="E22" s="6">
        <f>58.3151208883771*1.133*1.11*1.0075*1.006*1.02*1.0015*1.015</f>
        <v>77.071581737304413</v>
      </c>
      <c r="F22" s="71">
        <f t="shared" si="0"/>
        <v>43.160085772890476</v>
      </c>
      <c r="G22" s="76"/>
    </row>
    <row r="23" spans="1:7" s="5" customFormat="1" ht="24.75" customHeight="1">
      <c r="A23" s="53">
        <v>13</v>
      </c>
      <c r="B23" s="54" t="s">
        <v>21</v>
      </c>
      <c r="C23" s="53" t="s">
        <v>22</v>
      </c>
      <c r="D23" s="22">
        <v>2.3099999999999999E-2</v>
      </c>
      <c r="E23" s="6">
        <f>476.3777336199*1.133*1.11*1.0075*1.006*1.02*1.0015*1.015</f>
        <v>629.59974831906322</v>
      </c>
      <c r="F23" s="71">
        <f t="shared" si="0"/>
        <v>14.543754186170359</v>
      </c>
      <c r="G23" s="76"/>
    </row>
    <row r="24" spans="1:7" s="5" customFormat="1" ht="24.75" customHeight="1">
      <c r="A24" s="53">
        <v>14</v>
      </c>
      <c r="B24" s="54" t="s">
        <v>49</v>
      </c>
      <c r="C24" s="53" t="s">
        <v>22</v>
      </c>
      <c r="D24" s="22">
        <v>4.9700000000000001E-2</v>
      </c>
      <c r="E24" s="6">
        <f>534.7097486199*1.133*1.11*1.0075*1.006*1.02*1.0015*1.015</f>
        <v>706.6936579858135</v>
      </c>
      <c r="F24" s="71">
        <f t="shared" si="0"/>
        <v>35.122674801894931</v>
      </c>
      <c r="G24" s="76"/>
    </row>
    <row r="25" spans="1:7" s="5" customFormat="1" ht="34.5" customHeight="1">
      <c r="A25" s="53">
        <v>15</v>
      </c>
      <c r="B25" s="40" t="s">
        <v>50</v>
      </c>
      <c r="C25" s="41" t="s">
        <v>3</v>
      </c>
      <c r="D25" s="42">
        <v>0.26</v>
      </c>
      <c r="E25" s="6">
        <f>73.8821217082632*1.133*1.11*1.0075*1.006*1.02*1.0015*1.015</f>
        <v>97.645548794511839</v>
      </c>
      <c r="F25" s="71">
        <f t="shared" si="0"/>
        <v>25.38784268657308</v>
      </c>
      <c r="G25" s="76"/>
    </row>
    <row r="26" spans="1:7" s="5" customFormat="1" ht="24.75" customHeight="1">
      <c r="A26" s="53">
        <v>16</v>
      </c>
      <c r="B26" s="54" t="s">
        <v>21</v>
      </c>
      <c r="C26" s="53" t="s">
        <v>22</v>
      </c>
      <c r="D26" s="22">
        <v>3.8999999999999998E-3</v>
      </c>
      <c r="E26" s="6">
        <f>476.3777336199*1.133*1.11*1.0075*1.006*1.02*1.0015*1.015</f>
        <v>629.59974831906322</v>
      </c>
      <c r="F26" s="71">
        <f t="shared" si="0"/>
        <v>2.4554390184443466</v>
      </c>
      <c r="G26" s="76"/>
    </row>
    <row r="27" spans="1:7" s="5" customFormat="1" ht="24.75" customHeight="1">
      <c r="A27" s="53">
        <v>17</v>
      </c>
      <c r="B27" s="54" t="s">
        <v>49</v>
      </c>
      <c r="C27" s="53" t="s">
        <v>22</v>
      </c>
      <c r="D27" s="22">
        <v>1.15E-2</v>
      </c>
      <c r="E27" s="6">
        <f>534.7097486199*1.133*1.11*1.0075*1.006*1.02*1.0015*1.015</f>
        <v>706.6936579858135</v>
      </c>
      <c r="F27" s="71">
        <f t="shared" si="0"/>
        <v>8.1269770668368544</v>
      </c>
      <c r="G27" s="76"/>
    </row>
    <row r="28" spans="1:7" s="5" customFormat="1" ht="34.5" customHeight="1">
      <c r="A28" s="53">
        <v>18</v>
      </c>
      <c r="B28" s="54" t="s">
        <v>72</v>
      </c>
      <c r="C28" s="41" t="s">
        <v>3</v>
      </c>
      <c r="D28" s="48">
        <v>4.74</v>
      </c>
      <c r="E28" s="6">
        <f>28.5843594355*1.133*1.11*1.0075*1.006*1.02*1.0015*1.015</f>
        <v>37.778225631368294</v>
      </c>
      <c r="F28" s="71">
        <f t="shared" si="0"/>
        <v>179.06878949268571</v>
      </c>
      <c r="G28" s="76"/>
    </row>
    <row r="29" spans="1:7" s="5" customFormat="1" ht="34.5" customHeight="1">
      <c r="A29" s="53">
        <v>19</v>
      </c>
      <c r="B29" s="54" t="s">
        <v>70</v>
      </c>
      <c r="C29" s="41" t="s">
        <v>3</v>
      </c>
      <c r="D29" s="48">
        <v>3.2</v>
      </c>
      <c r="E29" s="6">
        <f>23.40739310425*1.133*1.11*1.0075*1.006*1.02*1.0015*1.015</f>
        <v>30.936141148444193</v>
      </c>
      <c r="F29" s="71">
        <f t="shared" si="0"/>
        <v>98.995651675021421</v>
      </c>
      <c r="G29" s="77"/>
    </row>
    <row r="30" spans="1:7" s="5" customFormat="1" ht="24.75" customHeight="1">
      <c r="A30" s="53"/>
      <c r="B30" s="45" t="s">
        <v>51</v>
      </c>
      <c r="C30" s="43"/>
      <c r="D30" s="43"/>
      <c r="E30" s="6"/>
      <c r="F30" s="71"/>
      <c r="G30" s="72"/>
    </row>
    <row r="31" spans="1:7" s="5" customFormat="1" ht="24.75" customHeight="1">
      <c r="A31" s="53">
        <v>1</v>
      </c>
      <c r="B31" s="54" t="s">
        <v>41</v>
      </c>
      <c r="C31" s="53" t="s">
        <v>3</v>
      </c>
      <c r="D31" s="48">
        <v>1.6</v>
      </c>
      <c r="E31" s="6">
        <f>2.253262*1.133*1.11*1.0075*1.006*1.02*1.0015*1.015</f>
        <v>2.9780006242458996</v>
      </c>
      <c r="F31" s="71">
        <f t="shared" si="0"/>
        <v>4.7648009987934392</v>
      </c>
      <c r="G31" s="74">
        <f>SUM(F31:F36)/F112</f>
        <v>1.7437509655362102E-2</v>
      </c>
    </row>
    <row r="32" spans="1:7" s="5" customFormat="1" ht="24.75" customHeight="1">
      <c r="A32" s="53">
        <v>2</v>
      </c>
      <c r="B32" s="54" t="s">
        <v>43</v>
      </c>
      <c r="C32" s="53" t="s">
        <v>3</v>
      </c>
      <c r="D32" s="48">
        <v>0.66</v>
      </c>
      <c r="E32" s="6">
        <f>1.15121204*1.133*1.11*1.0075*1.006*1.02*1.0015*1.015</f>
        <v>1.5214875916601778</v>
      </c>
      <c r="F32" s="71">
        <f t="shared" si="0"/>
        <v>1.0041818104957174</v>
      </c>
      <c r="G32" s="74"/>
    </row>
    <row r="33" spans="1:7" s="5" customFormat="1" ht="34.5" customHeight="1">
      <c r="A33" s="53">
        <v>3</v>
      </c>
      <c r="B33" s="54" t="s">
        <v>52</v>
      </c>
      <c r="C33" s="53" t="s">
        <v>22</v>
      </c>
      <c r="D33" s="48">
        <v>1.1000000000000001</v>
      </c>
      <c r="E33" s="6">
        <f>0.4711366*1.133*1.11*1.0075*1.006*1.02*1.0015*1.015</f>
        <v>0.62267285779686987</v>
      </c>
      <c r="F33" s="71">
        <f t="shared" si="0"/>
        <v>0.68494014357655686</v>
      </c>
      <c r="G33" s="74"/>
    </row>
    <row r="34" spans="1:7" s="5" customFormat="1" ht="24.75" customHeight="1">
      <c r="A34" s="53">
        <v>4</v>
      </c>
      <c r="B34" s="54" t="s">
        <v>53</v>
      </c>
      <c r="C34" s="53" t="s">
        <v>22</v>
      </c>
      <c r="D34" s="37">
        <v>1.1000000000000001</v>
      </c>
      <c r="E34" s="6">
        <f>1.54265*1.133*1.11*1.0075*1.006*1.02*1.0015*1.015</f>
        <v>2.0388275588870433</v>
      </c>
      <c r="F34" s="71">
        <f t="shared" si="0"/>
        <v>2.2427103147757479</v>
      </c>
      <c r="G34" s="74"/>
    </row>
    <row r="35" spans="1:7" s="5" customFormat="1" ht="34.5" customHeight="1">
      <c r="A35" s="53">
        <v>5</v>
      </c>
      <c r="B35" s="18" t="s">
        <v>73</v>
      </c>
      <c r="C35" s="53" t="s">
        <v>3</v>
      </c>
      <c r="D35" s="48">
        <v>0.94</v>
      </c>
      <c r="E35" s="6">
        <f>38.7300027509071*1.133*1.11*1.0075*1.006*1.02*1.0015*1.015</f>
        <v>51.187111116792771</v>
      </c>
      <c r="F35" s="71">
        <f t="shared" si="0"/>
        <v>48.115884449785199</v>
      </c>
      <c r="G35" s="74"/>
    </row>
    <row r="36" spans="1:7" s="5" customFormat="1" ht="34.5" customHeight="1">
      <c r="A36" s="53">
        <v>6</v>
      </c>
      <c r="B36" s="54" t="s">
        <v>55</v>
      </c>
      <c r="C36" s="53" t="s">
        <v>3</v>
      </c>
      <c r="D36" s="48">
        <v>6.24</v>
      </c>
      <c r="E36" s="6">
        <f>28.350099439308*1.133*1.11*1.0075*1.006*1.02*1.0015*1.015</f>
        <v>37.468618308786354</v>
      </c>
      <c r="F36" s="71">
        <f t="shared" si="0"/>
        <v>233.80417824682687</v>
      </c>
      <c r="G36" s="74"/>
    </row>
    <row r="37" spans="1:7" s="5" customFormat="1" ht="24.75" customHeight="1">
      <c r="A37" s="53"/>
      <c r="B37" s="45" t="s">
        <v>56</v>
      </c>
      <c r="C37" s="53"/>
      <c r="D37" s="53"/>
      <c r="E37" s="6"/>
      <c r="F37" s="71"/>
      <c r="G37" s="72"/>
    </row>
    <row r="38" spans="1:7" s="5" customFormat="1" ht="24.75" customHeight="1">
      <c r="A38" s="53">
        <v>1</v>
      </c>
      <c r="B38" s="54" t="s">
        <v>57</v>
      </c>
      <c r="C38" s="53" t="s">
        <v>22</v>
      </c>
      <c r="D38" s="36">
        <v>0.14000000000000001</v>
      </c>
      <c r="E38" s="6">
        <f>230.9899022628*1.133*1.11*1.0075*1.006*1.02*1.0015*1.015</f>
        <v>305.28543646194612</v>
      </c>
      <c r="F38" s="71">
        <f t="shared" si="0"/>
        <v>42.73996110467246</v>
      </c>
      <c r="G38" s="74">
        <f>SUM(F38:F51)/F112</f>
        <v>1.3325715452342839E-2</v>
      </c>
    </row>
    <row r="39" spans="1:7" s="5" customFormat="1" ht="24.75" customHeight="1">
      <c r="A39" s="53">
        <v>2</v>
      </c>
      <c r="B39" s="54" t="s">
        <v>58</v>
      </c>
      <c r="C39" s="48" t="s">
        <v>3</v>
      </c>
      <c r="D39" s="19">
        <v>0.06</v>
      </c>
      <c r="E39" s="6">
        <f>33.8652346284*1.133*1.11*1.0075*1.006*1.02*1.0015*1.015</f>
        <v>44.757640196128563</v>
      </c>
      <c r="F39" s="71">
        <f t="shared" si="0"/>
        <v>2.6854584117677138</v>
      </c>
      <c r="G39" s="74"/>
    </row>
    <row r="40" spans="1:7" s="5" customFormat="1" ht="24.75" customHeight="1">
      <c r="A40" s="53">
        <v>3</v>
      </c>
      <c r="B40" s="54" t="s">
        <v>59</v>
      </c>
      <c r="C40" s="53" t="s">
        <v>32</v>
      </c>
      <c r="D40" s="37">
        <v>8.6</v>
      </c>
      <c r="E40" s="6">
        <f>4.1707390725*1.133*1.11*1.0075*1.006*1.02*1.0015*1.015</f>
        <v>5.5122145411726473</v>
      </c>
      <c r="F40" s="71">
        <f t="shared" si="0"/>
        <v>47.405045054084766</v>
      </c>
      <c r="G40" s="74"/>
    </row>
    <row r="41" spans="1:7" s="5" customFormat="1" ht="24.75" customHeight="1">
      <c r="A41" s="53">
        <v>4</v>
      </c>
      <c r="B41" s="54" t="s">
        <v>60</v>
      </c>
      <c r="C41" s="53" t="s">
        <v>32</v>
      </c>
      <c r="D41" s="20">
        <v>1</v>
      </c>
      <c r="E41" s="6">
        <f>2.3169476358*1.133*1.11*1.0075*1.006*1.02*1.0015*1.015</f>
        <v>3.0621700919633232</v>
      </c>
      <c r="F41" s="71">
        <f t="shared" si="0"/>
        <v>3.0621700919633232</v>
      </c>
      <c r="G41" s="74"/>
    </row>
    <row r="42" spans="1:7" s="5" customFormat="1" ht="24.75" customHeight="1">
      <c r="A42" s="53">
        <v>5</v>
      </c>
      <c r="B42" s="54" t="s">
        <v>61</v>
      </c>
      <c r="C42" s="53" t="s">
        <v>32</v>
      </c>
      <c r="D42" s="48">
        <v>3</v>
      </c>
      <c r="E42" s="6">
        <f>14.9761615311*1.133*1.11*1.0075*1.006*1.02*1.0015*1.015</f>
        <v>19.793090367841479</v>
      </c>
      <c r="F42" s="71">
        <f t="shared" si="0"/>
        <v>59.379271103524438</v>
      </c>
      <c r="G42" s="74"/>
    </row>
    <row r="43" spans="1:7" s="5" customFormat="1" ht="24.75" customHeight="1">
      <c r="A43" s="53">
        <v>6</v>
      </c>
      <c r="B43" s="54" t="s">
        <v>36</v>
      </c>
      <c r="C43" s="53" t="s">
        <v>22</v>
      </c>
      <c r="D43" s="21">
        <f>0.00995</f>
        <v>9.9500000000000005E-3</v>
      </c>
      <c r="E43" s="6">
        <f>803.6856696267*1.133*1.11*1.0075*1.006*1.02*1.0015*1.015</f>
        <v>1062.182926728359</v>
      </c>
      <c r="F43" s="71">
        <f t="shared" si="0"/>
        <v>10.568720120947173</v>
      </c>
      <c r="G43" s="74"/>
    </row>
    <row r="44" spans="1:7" s="5" customFormat="1" ht="24.75" customHeight="1">
      <c r="A44" s="53">
        <v>7</v>
      </c>
      <c r="B44" s="54" t="s">
        <v>21</v>
      </c>
      <c r="C44" s="53" t="s">
        <v>22</v>
      </c>
      <c r="D44" s="21">
        <v>1.4300000000000001E-3</v>
      </c>
      <c r="E44" s="6">
        <f>476.3777336199*1.133*1.11*1.0075*1.006*1.02*1.0015*1.015</f>
        <v>629.59974831906322</v>
      </c>
      <c r="F44" s="71">
        <f t="shared" si="0"/>
        <v>0.90032764009626043</v>
      </c>
      <c r="G44" s="74"/>
    </row>
    <row r="45" spans="1:7" s="5" customFormat="1" ht="24.75" customHeight="1">
      <c r="A45" s="53">
        <v>8</v>
      </c>
      <c r="B45" s="54" t="s">
        <v>62</v>
      </c>
      <c r="C45" s="53" t="s">
        <v>22</v>
      </c>
      <c r="D45" s="21">
        <v>1.32E-3</v>
      </c>
      <c r="E45" s="6">
        <f>534.7097486199*1.133*1.11*1.0075*1.006*1.02*1.0015*1.015</f>
        <v>706.6936579858135</v>
      </c>
      <c r="F45" s="71">
        <f t="shared" si="0"/>
        <v>0.93283562854127378</v>
      </c>
      <c r="G45" s="74"/>
    </row>
    <row r="46" spans="1:7" s="5" customFormat="1" ht="24.75" customHeight="1">
      <c r="A46" s="53">
        <v>9</v>
      </c>
      <c r="B46" s="54" t="s">
        <v>63</v>
      </c>
      <c r="C46" s="53" t="s">
        <v>22</v>
      </c>
      <c r="D46" s="36">
        <v>6.0000000000000001E-3</v>
      </c>
      <c r="E46" s="6">
        <f>534.7097486199*1.133*1.11*1.0075*1.006*1.02*1.0015*1.015</f>
        <v>706.6936579858135</v>
      </c>
      <c r="F46" s="71">
        <f t="shared" si="0"/>
        <v>4.2401619479148813</v>
      </c>
      <c r="G46" s="74"/>
    </row>
    <row r="47" spans="1:7" s="5" customFormat="1" ht="24.75" customHeight="1">
      <c r="A47" s="53">
        <v>10</v>
      </c>
      <c r="B47" s="54" t="s">
        <v>64</v>
      </c>
      <c r="C47" s="53" t="s">
        <v>18</v>
      </c>
      <c r="D47" s="20">
        <v>5</v>
      </c>
      <c r="E47" s="6">
        <f>1.3929685182*1.133*1.11*1.0075*1.006*1.02*1.0015*1.015</f>
        <v>1.8410025628419977</v>
      </c>
      <c r="F47" s="71">
        <f t="shared" si="0"/>
        <v>9.2050128142099883</v>
      </c>
      <c r="G47" s="74"/>
    </row>
    <row r="48" spans="1:7" s="5" customFormat="1" ht="24.75" customHeight="1">
      <c r="A48" s="53">
        <v>11</v>
      </c>
      <c r="B48" s="54" t="s">
        <v>65</v>
      </c>
      <c r="C48" s="53" t="s">
        <v>20</v>
      </c>
      <c r="D48" s="48">
        <v>16</v>
      </c>
      <c r="E48" s="6">
        <f>0.26866696*1.133*1.11*1.0075*1.006*1.02*1.0015*1.015</f>
        <v>0.35508093359504928</v>
      </c>
      <c r="F48" s="71">
        <f t="shared" si="0"/>
        <v>5.6812949375207884</v>
      </c>
      <c r="G48" s="74"/>
    </row>
    <row r="49" spans="1:7" s="5" customFormat="1" ht="40.5" customHeight="1">
      <c r="A49" s="53">
        <v>12</v>
      </c>
      <c r="B49" s="54" t="s">
        <v>98</v>
      </c>
      <c r="C49" s="53" t="s">
        <v>19</v>
      </c>
      <c r="D49" s="48">
        <f>0.0545</f>
        <v>5.45E-2</v>
      </c>
      <c r="E49" s="6">
        <f>122.5354844524*1.133*1.11*1.0075*1.006*1.02*1.0015*1.015</f>
        <v>161.9477669225864</v>
      </c>
      <c r="F49" s="71">
        <f t="shared" si="0"/>
        <v>8.8261532972809587</v>
      </c>
      <c r="G49" s="74"/>
    </row>
    <row r="50" spans="1:7" s="5" customFormat="1" ht="40.5" customHeight="1">
      <c r="A50" s="53">
        <v>13</v>
      </c>
      <c r="B50" s="54" t="s">
        <v>67</v>
      </c>
      <c r="C50" s="53" t="s">
        <v>19</v>
      </c>
      <c r="D50" s="48">
        <v>5.5E-2</v>
      </c>
      <c r="E50" s="6">
        <f>265.51312283*1.133*1.11*1.0075*1.006*1.02*1.0015*1.015</f>
        <v>350.91269702911518</v>
      </c>
      <c r="F50" s="71">
        <f t="shared" si="0"/>
        <v>19.300198336601333</v>
      </c>
      <c r="G50" s="74"/>
    </row>
    <row r="51" spans="1:7" s="5" customFormat="1" ht="40.5" customHeight="1">
      <c r="A51" s="53">
        <v>14</v>
      </c>
      <c r="B51" s="54" t="s">
        <v>68</v>
      </c>
      <c r="C51" s="53" t="s">
        <v>19</v>
      </c>
      <c r="D51" s="48">
        <v>5.1999999999999998E-2</v>
      </c>
      <c r="E51" s="6">
        <f>104.21462819571*1.133*1.11*1.0075*1.006*1.02*1.0015*1.015</f>
        <v>137.73419505693465</v>
      </c>
      <c r="F51" s="71">
        <f t="shared" si="0"/>
        <v>7.1621781429606015</v>
      </c>
      <c r="G51" s="74"/>
    </row>
    <row r="52" spans="1:7" s="5" customFormat="1" ht="24.75" customHeight="1">
      <c r="A52" s="53"/>
      <c r="B52" s="45" t="s">
        <v>97</v>
      </c>
      <c r="C52" s="53"/>
      <c r="D52" s="53"/>
      <c r="E52" s="6"/>
      <c r="F52" s="71"/>
      <c r="G52" s="72"/>
    </row>
    <row r="53" spans="1:7" s="5" customFormat="1" ht="24.75" customHeight="1">
      <c r="A53" s="53">
        <v>15</v>
      </c>
      <c r="B53" s="54" t="s">
        <v>57</v>
      </c>
      <c r="C53" s="53" t="s">
        <v>22</v>
      </c>
      <c r="D53" s="21">
        <v>0.10045</v>
      </c>
      <c r="E53" s="6">
        <f>230.9899022628*1.133*1.11*1.0075*1.006*1.02*1.0015*1.015</f>
        <v>305.28543646194612</v>
      </c>
      <c r="F53" s="71">
        <f t="shared" si="0"/>
        <v>30.665922092602486</v>
      </c>
      <c r="G53" s="74">
        <f>SUM(F53:F64)/F112</f>
        <v>9.5519982709926649E-3</v>
      </c>
    </row>
    <row r="54" spans="1:7" s="5" customFormat="1" ht="24.75" customHeight="1">
      <c r="A54" s="53">
        <v>16</v>
      </c>
      <c r="B54" s="54" t="s">
        <v>58</v>
      </c>
      <c r="C54" s="48" t="s">
        <v>3</v>
      </c>
      <c r="D54" s="19">
        <v>0.06</v>
      </c>
      <c r="E54" s="6">
        <f>33.8652346284*1.133*1.11*1.0075*1.006*1.02*1.0015*1.015</f>
        <v>44.757640196128563</v>
      </c>
      <c r="F54" s="71">
        <f t="shared" si="0"/>
        <v>2.6854584117677138</v>
      </c>
      <c r="G54" s="74"/>
    </row>
    <row r="55" spans="1:7" s="5" customFormat="1" ht="24.75" customHeight="1">
      <c r="A55" s="53">
        <v>17</v>
      </c>
      <c r="B55" s="54" t="s">
        <v>59</v>
      </c>
      <c r="C55" s="53" t="s">
        <v>32</v>
      </c>
      <c r="D55" s="37">
        <v>10.9</v>
      </c>
      <c r="E55" s="6">
        <f>4.1707390725*1.133*1.11*1.0075*1.006*1.02*1.0015*1.015</f>
        <v>5.5122145411726473</v>
      </c>
      <c r="F55" s="71">
        <f t="shared" si="0"/>
        <v>60.083138498781857</v>
      </c>
      <c r="G55" s="74"/>
    </row>
    <row r="56" spans="1:7" s="5" customFormat="1" ht="24.75" customHeight="1">
      <c r="A56" s="53">
        <v>18</v>
      </c>
      <c r="B56" s="54" t="s">
        <v>60</v>
      </c>
      <c r="C56" s="53" t="s">
        <v>32</v>
      </c>
      <c r="D56" s="20">
        <v>1</v>
      </c>
      <c r="E56" s="6">
        <f>2.3169476358*1.133*1.11*1.0075*1.006*1.02*1.0015*1.015</f>
        <v>3.0621700919633232</v>
      </c>
      <c r="F56" s="71">
        <f t="shared" si="0"/>
        <v>3.0621700919633232</v>
      </c>
      <c r="G56" s="74"/>
    </row>
    <row r="57" spans="1:7" s="5" customFormat="1" ht="24.75" customHeight="1">
      <c r="A57" s="53">
        <v>19</v>
      </c>
      <c r="B57" s="54" t="s">
        <v>36</v>
      </c>
      <c r="C57" s="53" t="s">
        <v>22</v>
      </c>
      <c r="D57" s="22">
        <v>1.21E-2</v>
      </c>
      <c r="E57" s="6">
        <f>803.6856696267*1.133*1.11*1.0075*1.006*1.02*1.0015*1.015</f>
        <v>1062.182926728359</v>
      </c>
      <c r="F57" s="71">
        <f t="shared" si="0"/>
        <v>12.852413413413144</v>
      </c>
      <c r="G57" s="74"/>
    </row>
    <row r="58" spans="1:7" s="5" customFormat="1" ht="24.75" customHeight="1">
      <c r="A58" s="53">
        <v>20</v>
      </c>
      <c r="B58" s="54" t="s">
        <v>21</v>
      </c>
      <c r="C58" s="53" t="s">
        <v>22</v>
      </c>
      <c r="D58" s="21">
        <v>1.4300000000000001E-3</v>
      </c>
      <c r="E58" s="6">
        <f>476.3777336199*1.133*1.11*1.0075*1.006*1.02*1.0015*1.015</f>
        <v>629.59974831906322</v>
      </c>
      <c r="F58" s="71">
        <f t="shared" si="0"/>
        <v>0.90032764009626043</v>
      </c>
      <c r="G58" s="74"/>
    </row>
    <row r="59" spans="1:7" s="5" customFormat="1" ht="24.75" customHeight="1">
      <c r="A59" s="53">
        <v>21</v>
      </c>
      <c r="B59" s="54" t="s">
        <v>62</v>
      </c>
      <c r="C59" s="53" t="s">
        <v>22</v>
      </c>
      <c r="D59" s="22">
        <v>4.4000000000000003E-3</v>
      </c>
      <c r="E59" s="6">
        <f>534.7097486199*1.133*1.11*1.0075*1.006*1.02*1.0015*1.015</f>
        <v>706.6936579858135</v>
      </c>
      <c r="F59" s="71">
        <f t="shared" si="0"/>
        <v>3.1094520951375797</v>
      </c>
      <c r="G59" s="74"/>
    </row>
    <row r="60" spans="1:7" s="5" customFormat="1" ht="24.75" customHeight="1">
      <c r="A60" s="53">
        <v>22</v>
      </c>
      <c r="B60" s="54" t="s">
        <v>63</v>
      </c>
      <c r="C60" s="53" t="s">
        <v>22</v>
      </c>
      <c r="D60" s="36">
        <v>6.0000000000000001E-3</v>
      </c>
      <c r="E60" s="6">
        <f>534.7097486199*1.133*1.11*1.0075*1.006*1.02*1.0015*1.015</f>
        <v>706.6936579858135</v>
      </c>
      <c r="F60" s="71">
        <f t="shared" si="0"/>
        <v>4.2401619479148813</v>
      </c>
      <c r="G60" s="74"/>
    </row>
    <row r="61" spans="1:7" s="5" customFormat="1" ht="24.75" customHeight="1">
      <c r="A61" s="53">
        <v>23</v>
      </c>
      <c r="B61" s="54" t="s">
        <v>65</v>
      </c>
      <c r="C61" s="53" t="s">
        <v>20</v>
      </c>
      <c r="D61" s="48">
        <v>20</v>
      </c>
      <c r="E61" s="6">
        <f>0.26866696*1.133*1.11*1.0075*1.006*1.02*1.0015*1.015</f>
        <v>0.35508093359504928</v>
      </c>
      <c r="F61" s="71">
        <f t="shared" si="0"/>
        <v>7.1016186719009857</v>
      </c>
      <c r="G61" s="74"/>
    </row>
    <row r="62" spans="1:7" s="5" customFormat="1" ht="42" customHeight="1">
      <c r="A62" s="53">
        <v>24</v>
      </c>
      <c r="B62" s="54" t="s">
        <v>66</v>
      </c>
      <c r="C62" s="53" t="s">
        <v>19</v>
      </c>
      <c r="D62" s="48">
        <v>5.2999999999999999E-2</v>
      </c>
      <c r="E62" s="6">
        <f>122.5354844524*1.133*1.11*1.0075*1.006*1.02*1.0015*1.015</f>
        <v>161.9477669225864</v>
      </c>
      <c r="F62" s="71">
        <f t="shared" si="0"/>
        <v>8.5832316468970795</v>
      </c>
      <c r="G62" s="74"/>
    </row>
    <row r="63" spans="1:7" s="5" customFormat="1" ht="39" customHeight="1">
      <c r="A63" s="53">
        <v>25</v>
      </c>
      <c r="B63" s="54" t="s">
        <v>67</v>
      </c>
      <c r="C63" s="53" t="s">
        <v>19</v>
      </c>
      <c r="D63" s="48">
        <v>5.5E-2</v>
      </c>
      <c r="E63" s="6">
        <f>265.51312283*1.133*1.11*1.0075*1.006*1.02*1.0015*1.015</f>
        <v>350.91269702911518</v>
      </c>
      <c r="F63" s="71">
        <f t="shared" si="0"/>
        <v>19.300198336601333</v>
      </c>
      <c r="G63" s="74"/>
    </row>
    <row r="64" spans="1:7" s="5" customFormat="1" ht="40.5" customHeight="1">
      <c r="A64" s="53">
        <v>26</v>
      </c>
      <c r="B64" s="54" t="s">
        <v>68</v>
      </c>
      <c r="C64" s="53" t="s">
        <v>19</v>
      </c>
      <c r="D64" s="48">
        <v>4.8000000000000001E-2</v>
      </c>
      <c r="E64" s="6">
        <f>104.21462819571*1.133*1.11*1.0075*1.006*1.02*1.0015*1.015</f>
        <v>137.73419505693465</v>
      </c>
      <c r="F64" s="71">
        <f t="shared" si="0"/>
        <v>6.611241362732863</v>
      </c>
      <c r="G64" s="74"/>
    </row>
    <row r="65" spans="1:7" s="5" customFormat="1" ht="24.75" customHeight="1">
      <c r="A65" s="53"/>
      <c r="B65" s="45" t="s">
        <v>99</v>
      </c>
      <c r="C65" s="43"/>
      <c r="D65" s="55"/>
      <c r="E65" s="6"/>
      <c r="F65" s="71"/>
      <c r="G65" s="72"/>
    </row>
    <row r="66" spans="1:7" s="5" customFormat="1" ht="24.75" customHeight="1">
      <c r="A66" s="53">
        <v>1</v>
      </c>
      <c r="B66" s="54" t="s">
        <v>75</v>
      </c>
      <c r="C66" s="53" t="s">
        <v>2</v>
      </c>
      <c r="D66" s="20">
        <v>224</v>
      </c>
      <c r="E66" s="6">
        <f>6.12247182448068*1.133*1.11*1.0075*1.006*1.02*1.0015*1.015</f>
        <v>8.0917021257321142</v>
      </c>
      <c r="F66" s="71">
        <f t="shared" si="0"/>
        <v>1812.5412761639936</v>
      </c>
      <c r="G66" s="74">
        <f>SUM(F66:F73)/F112</f>
        <v>0.18597939059321034</v>
      </c>
    </row>
    <row r="67" spans="1:7" s="5" customFormat="1" ht="24.75" customHeight="1">
      <c r="A67" s="53">
        <v>2</v>
      </c>
      <c r="B67" s="54" t="s">
        <v>76</v>
      </c>
      <c r="C67" s="53" t="s">
        <v>20</v>
      </c>
      <c r="D67" s="48">
        <v>188</v>
      </c>
      <c r="E67" s="6">
        <f>0.26866696*1.133*1.11*1.0075*1.006*1.02*1.0015*1.015</f>
        <v>0.35508093359504928</v>
      </c>
      <c r="F67" s="71">
        <f t="shared" si="0"/>
        <v>66.755215515869267</v>
      </c>
      <c r="G67" s="74"/>
    </row>
    <row r="68" spans="1:7" s="5" customFormat="1" ht="24.75" customHeight="1">
      <c r="A68" s="53">
        <v>3</v>
      </c>
      <c r="B68" s="54" t="s">
        <v>77</v>
      </c>
      <c r="C68" s="53" t="s">
        <v>20</v>
      </c>
      <c r="D68" s="48">
        <v>491</v>
      </c>
      <c r="E68" s="6">
        <f>0.40843002*1.133*1.11*1.0075*1.006*1.02*1.0015*1.015</f>
        <v>0.53979734914127397</v>
      </c>
      <c r="F68" s="71">
        <f t="shared" si="0"/>
        <v>265.04049842836554</v>
      </c>
      <c r="G68" s="74"/>
    </row>
    <row r="69" spans="1:7" s="5" customFormat="1" ht="34.5" customHeight="1">
      <c r="A69" s="53">
        <v>4</v>
      </c>
      <c r="B69" s="54" t="s">
        <v>78</v>
      </c>
      <c r="C69" s="53" t="s">
        <v>22</v>
      </c>
      <c r="D69" s="48">
        <v>0.36499999999999999</v>
      </c>
      <c r="E69" s="6">
        <f>582.8754926199*1.133*1.11*1.0075*1.006*1.02*1.0015*1.015</f>
        <v>770.35141979925015</v>
      </c>
      <c r="F69" s="71">
        <f t="shared" si="0"/>
        <v>281.17826822672629</v>
      </c>
      <c r="G69" s="74"/>
    </row>
    <row r="70" spans="1:7" s="5" customFormat="1" ht="24.75" customHeight="1">
      <c r="A70" s="53">
        <v>5</v>
      </c>
      <c r="B70" s="54" t="s">
        <v>82</v>
      </c>
      <c r="C70" s="53" t="s">
        <v>22</v>
      </c>
      <c r="D70" s="36">
        <v>0.157</v>
      </c>
      <c r="E70" s="6">
        <f>559.0155326301*1.133*1.11*1.0075*1.006*1.02*1.0015*1.015</f>
        <v>738.81714826575489</v>
      </c>
      <c r="F70" s="71">
        <f t="shared" ref="F70:F85" si="1">E70*D70</f>
        <v>115.99429227772352</v>
      </c>
      <c r="G70" s="74"/>
    </row>
    <row r="71" spans="1:7" s="5" customFormat="1" ht="34.5" customHeight="1">
      <c r="A71" s="53">
        <v>6</v>
      </c>
      <c r="B71" s="54" t="s">
        <v>79</v>
      </c>
      <c r="C71" s="53" t="s">
        <v>22</v>
      </c>
      <c r="D71" s="48">
        <v>0.42559999999999998</v>
      </c>
      <c r="E71" s="6">
        <f>60.648436*1.133*1.11*1.0075*1.006*1.02*1.0015*1.015</f>
        <v>80.155383735907094</v>
      </c>
      <c r="F71" s="71">
        <f t="shared" si="1"/>
        <v>34.114131318002059</v>
      </c>
      <c r="G71" s="74"/>
    </row>
    <row r="72" spans="1:7" s="5" customFormat="1" ht="24.75" customHeight="1">
      <c r="A72" s="53">
        <v>7</v>
      </c>
      <c r="B72" s="54" t="s">
        <v>80</v>
      </c>
      <c r="C72" s="53" t="s">
        <v>2</v>
      </c>
      <c r="D72" s="20">
        <v>224</v>
      </c>
      <c r="E72" s="6">
        <f>1.4198012451*1.133*1.11*1.0075*1.006*1.02*1.0015*1.015</f>
        <v>1.8764657612887028</v>
      </c>
      <c r="F72" s="71">
        <f t="shared" si="1"/>
        <v>420.32833052866943</v>
      </c>
      <c r="G72" s="74"/>
    </row>
    <row r="73" spans="1:7" s="5" customFormat="1" ht="24.75" customHeight="1">
      <c r="A73" s="53">
        <v>8</v>
      </c>
      <c r="B73" s="54" t="s">
        <v>81</v>
      </c>
      <c r="C73" s="53" t="s">
        <v>71</v>
      </c>
      <c r="D73" s="20">
        <v>672</v>
      </c>
      <c r="E73" s="6">
        <f>0.11666403*1.133*1.11*1.0075*1.006*1.02*1.0015*1.015</f>
        <v>0.15418781933350065</v>
      </c>
      <c r="F73" s="71">
        <f t="shared" si="1"/>
        <v>103.61421459211243</v>
      </c>
      <c r="G73" s="74"/>
    </row>
    <row r="74" spans="1:7" s="5" customFormat="1" ht="24.75" customHeight="1">
      <c r="A74" s="53"/>
      <c r="B74" s="45" t="s">
        <v>74</v>
      </c>
      <c r="C74" s="43"/>
      <c r="D74" s="43"/>
      <c r="E74" s="6"/>
      <c r="F74" s="71"/>
      <c r="G74" s="72"/>
    </row>
    <row r="75" spans="1:7" s="5" customFormat="1" ht="34.5" customHeight="1">
      <c r="A75" s="53">
        <v>1</v>
      </c>
      <c r="B75" s="54" t="s">
        <v>26</v>
      </c>
      <c r="C75" s="53" t="s">
        <v>3</v>
      </c>
      <c r="D75" s="48">
        <v>13.4</v>
      </c>
      <c r="E75" s="6">
        <f>58.3151208883771*1.133*1.11*1.0075*1.006*1.02*1.0015*1.015</f>
        <v>77.071581737304413</v>
      </c>
      <c r="F75" s="71">
        <f t="shared" si="1"/>
        <v>1032.7591952798791</v>
      </c>
      <c r="G75" s="74">
        <f>SUM(F75:F83)/F112</f>
        <v>0.1361119001619098</v>
      </c>
    </row>
    <row r="76" spans="1:7" s="5" customFormat="1" ht="24.75" customHeight="1">
      <c r="A76" s="53">
        <v>2</v>
      </c>
      <c r="B76" s="54" t="s">
        <v>21</v>
      </c>
      <c r="C76" s="53" t="s">
        <v>22</v>
      </c>
      <c r="D76" s="22">
        <v>0.67190000000000005</v>
      </c>
      <c r="E76" s="6">
        <f>476.3777336199*1.133*1.11*1.0075*1.006*1.02*1.0015*1.015</f>
        <v>629.59974831906322</v>
      </c>
      <c r="F76" s="71">
        <f t="shared" si="1"/>
        <v>423.02807089557859</v>
      </c>
      <c r="G76" s="74"/>
    </row>
    <row r="77" spans="1:7" s="5" customFormat="1" ht="24.75" customHeight="1">
      <c r="A77" s="53">
        <v>3</v>
      </c>
      <c r="B77" s="54" t="s">
        <v>27</v>
      </c>
      <c r="C77" s="53" t="s">
        <v>22</v>
      </c>
      <c r="D77" s="21">
        <v>4.4119999999999999E-2</v>
      </c>
      <c r="E77" s="6">
        <f>559.0155326301*1.133*1.11*1.0075*1.006*1.02*1.0015*1.015</f>
        <v>738.81714826575489</v>
      </c>
      <c r="F77" s="71">
        <f t="shared" si="1"/>
        <v>32.596612581485104</v>
      </c>
      <c r="G77" s="74"/>
    </row>
    <row r="78" spans="1:7" s="5" customFormat="1" ht="24.75" customHeight="1">
      <c r="A78" s="53">
        <v>4</v>
      </c>
      <c r="B78" s="54" t="s">
        <v>23</v>
      </c>
      <c r="C78" s="53" t="s">
        <v>22</v>
      </c>
      <c r="D78" s="21">
        <v>5.194E-2</v>
      </c>
      <c r="E78" s="6">
        <f>534.7097486199*1.133*1.11*1.0075*1.006*1.02*1.0015*1.015</f>
        <v>706.6936579858135</v>
      </c>
      <c r="F78" s="71">
        <f t="shared" si="1"/>
        <v>36.705668595783152</v>
      </c>
      <c r="G78" s="74"/>
    </row>
    <row r="79" spans="1:7" s="5" customFormat="1" ht="24.75" customHeight="1">
      <c r="A79" s="53">
        <v>5</v>
      </c>
      <c r="B79" s="54" t="s">
        <v>28</v>
      </c>
      <c r="C79" s="53" t="s">
        <v>22</v>
      </c>
      <c r="D79" s="21">
        <v>0.77195000000000003</v>
      </c>
      <c r="E79" s="6">
        <f>534.7097486199*1.133*1.11*1.0075*1.006*1.02*1.0015*1.015</f>
        <v>706.6936579858135</v>
      </c>
      <c r="F79" s="71">
        <f t="shared" si="1"/>
        <v>545.53216928214874</v>
      </c>
      <c r="G79" s="74"/>
    </row>
    <row r="80" spans="1:7" s="5" customFormat="1" ht="24.75" customHeight="1">
      <c r="A80" s="53">
        <v>6</v>
      </c>
      <c r="B80" s="54" t="s">
        <v>37</v>
      </c>
      <c r="C80" s="53" t="s">
        <v>22</v>
      </c>
      <c r="D80" s="21">
        <v>5.6160000000000002E-2</v>
      </c>
      <c r="E80" s="6">
        <f>803.6856696267*1.133*1.11*1.0075*1.006*1.02*1.0015*1.015</f>
        <v>1062.182926728359</v>
      </c>
      <c r="F80" s="71">
        <f t="shared" si="1"/>
        <v>59.652193165064645</v>
      </c>
      <c r="G80" s="74"/>
    </row>
    <row r="81" spans="1:8" s="5" customFormat="1" ht="34.5" customHeight="1">
      <c r="A81" s="53">
        <v>7</v>
      </c>
      <c r="B81" s="54" t="s">
        <v>24</v>
      </c>
      <c r="C81" s="53" t="s">
        <v>20</v>
      </c>
      <c r="D81" s="48">
        <v>143</v>
      </c>
      <c r="E81" s="6">
        <f>0.44450714*1.133*1.11*1.0075*1.006*1.02*1.0015*1.015</f>
        <v>0.58747830496487297</v>
      </c>
      <c r="F81" s="71">
        <f t="shared" si="1"/>
        <v>84.00939760997683</v>
      </c>
      <c r="G81" s="74"/>
      <c r="H81" s="10"/>
    </row>
    <row r="82" spans="1:8" s="5" customFormat="1" ht="24.75" customHeight="1">
      <c r="A82" s="53">
        <v>8</v>
      </c>
      <c r="B82" s="54" t="s">
        <v>25</v>
      </c>
      <c r="C82" s="41" t="s">
        <v>3</v>
      </c>
      <c r="D82" s="48">
        <v>0.03</v>
      </c>
      <c r="E82" s="6">
        <f>104.509349791485*1.133*1.11*1.0075*1.006*1.02*1.0015*1.015</f>
        <v>138.12371083281721</v>
      </c>
      <c r="F82" s="71">
        <f t="shared" si="1"/>
        <v>4.1437113249845163</v>
      </c>
      <c r="G82" s="74"/>
    </row>
    <row r="83" spans="1:8" s="5" customFormat="1" ht="34.5" customHeight="1">
      <c r="A83" s="53">
        <v>9</v>
      </c>
      <c r="B83" s="54" t="s">
        <v>29</v>
      </c>
      <c r="C83" s="53" t="s">
        <v>3</v>
      </c>
      <c r="D83" s="48">
        <v>1</v>
      </c>
      <c r="E83" s="6">
        <f>37.860979720968*1.133*1.11*1.0075*1.006*1.02*1.0015*1.015</f>
        <v>50.03857573757692</v>
      </c>
      <c r="F83" s="71">
        <f t="shared" si="1"/>
        <v>50.03857573757692</v>
      </c>
      <c r="G83" s="74"/>
    </row>
    <row r="84" spans="1:8" s="5" customFormat="1" ht="24.75" customHeight="1">
      <c r="A84" s="53"/>
      <c r="B84" s="45" t="s">
        <v>31</v>
      </c>
      <c r="C84" s="53"/>
      <c r="D84" s="48"/>
      <c r="E84" s="6"/>
      <c r="F84" s="71"/>
      <c r="G84" s="72"/>
    </row>
    <row r="85" spans="1:8" s="5" customFormat="1" ht="42.75" customHeight="1">
      <c r="A85" s="53">
        <v>10</v>
      </c>
      <c r="B85" s="54" t="s">
        <v>30</v>
      </c>
      <c r="C85" s="53" t="s">
        <v>22</v>
      </c>
      <c r="D85" s="21">
        <v>3.7934199999999998</v>
      </c>
      <c r="E85" s="6">
        <f>61.1713134161*1.133*1.11*1.0075*1.006*1.02*1.0015*1.015</f>
        <v>80.846439312910491</v>
      </c>
      <c r="F85" s="71">
        <f t="shared" si="1"/>
        <v>306.68449981838091</v>
      </c>
      <c r="G85" s="74">
        <f>SUM(F85:F94)/F112</f>
        <v>0.48511716418255663</v>
      </c>
    </row>
    <row r="86" spans="1:8" s="5" customFormat="1" ht="30.75" customHeight="1">
      <c r="A86" s="53">
        <v>11</v>
      </c>
      <c r="B86" s="54" t="s">
        <v>33</v>
      </c>
      <c r="C86" s="53" t="s">
        <v>32</v>
      </c>
      <c r="D86" s="48">
        <v>111.5</v>
      </c>
      <c r="E86" s="6">
        <f>4.5008982774*1.133*1.11*1.0075*1.006*1.02*1.0015*1.015</f>
        <v>5.9485660698864562</v>
      </c>
      <c r="F86" s="71">
        <f t="shared" ref="F86:F98" si="2">E86*D86</f>
        <v>663.26511679233988</v>
      </c>
      <c r="G86" s="74"/>
    </row>
    <row r="87" spans="1:8" s="5" customFormat="1" ht="30.75" customHeight="1">
      <c r="A87" s="53">
        <v>12</v>
      </c>
      <c r="B87" s="54" t="s">
        <v>34</v>
      </c>
      <c r="C87" s="53" t="s">
        <v>32</v>
      </c>
      <c r="D87" s="48">
        <v>383</v>
      </c>
      <c r="E87" s="6">
        <f>3.3155917326*1.133*1.11*1.0075*1.006*1.02*1.0015*1.015</f>
        <v>4.3820178254580888</v>
      </c>
      <c r="F87" s="71">
        <f t="shared" si="2"/>
        <v>1678.3128271504481</v>
      </c>
      <c r="G87" s="74"/>
    </row>
    <row r="88" spans="1:8" s="5" customFormat="1" ht="30.75" customHeight="1">
      <c r="A88" s="53">
        <v>13</v>
      </c>
      <c r="B88" s="54" t="s">
        <v>35</v>
      </c>
      <c r="C88" s="53" t="s">
        <v>32</v>
      </c>
      <c r="D88" s="37">
        <v>12.6</v>
      </c>
      <c r="E88" s="6">
        <f>3.4707548925*1.133*1.11*1.0075*1.006*1.02*1.0015*1.015</f>
        <v>4.5870876251716437</v>
      </c>
      <c r="F88" s="71">
        <f t="shared" si="2"/>
        <v>57.797304077162707</v>
      </c>
      <c r="G88" s="74"/>
    </row>
    <row r="89" spans="1:8" s="5" customFormat="1" ht="30.75" customHeight="1">
      <c r="A89" s="53">
        <v>14</v>
      </c>
      <c r="B89" s="54" t="s">
        <v>37</v>
      </c>
      <c r="C89" s="53" t="s">
        <v>22</v>
      </c>
      <c r="D89" s="21">
        <v>0.87092000000000003</v>
      </c>
      <c r="E89" s="6">
        <f>803.6856696267*1.133*1.11*1.0075*1.006*1.02*1.0015*1.015</f>
        <v>1062.182926728359</v>
      </c>
      <c r="F89" s="71">
        <f t="shared" si="2"/>
        <v>925.07635454626245</v>
      </c>
      <c r="G89" s="74"/>
    </row>
    <row r="90" spans="1:8" s="5" customFormat="1" ht="43.5" customHeight="1">
      <c r="A90" s="53">
        <v>15</v>
      </c>
      <c r="B90" s="54" t="s">
        <v>40</v>
      </c>
      <c r="C90" s="53" t="s">
        <v>19</v>
      </c>
      <c r="D90" s="19">
        <v>2.5299999999999998</v>
      </c>
      <c r="E90" s="6">
        <f>687.4531933448*1.133*1.11*1.0075*1.006*1.02*1.0015*1.01386</f>
        <v>907.54500817785015</v>
      </c>
      <c r="F90" s="71">
        <f t="shared" si="2"/>
        <v>2296.0888706899609</v>
      </c>
      <c r="G90" s="74"/>
    </row>
    <row r="91" spans="1:8" s="5" customFormat="1" ht="43.5" customHeight="1">
      <c r="A91" s="53">
        <v>16</v>
      </c>
      <c r="B91" s="54" t="s">
        <v>38</v>
      </c>
      <c r="C91" s="53" t="s">
        <v>19</v>
      </c>
      <c r="D91" s="48">
        <v>0.13</v>
      </c>
      <c r="E91" s="6">
        <f>692.3103066489*1.133*1.11*1.0075*1.006*1.02*1.0015*1.015</f>
        <v>914.9848199509396</v>
      </c>
      <c r="F91" s="71">
        <f t="shared" si="2"/>
        <v>118.94802659362215</v>
      </c>
      <c r="G91" s="74"/>
    </row>
    <row r="92" spans="1:8" s="5" customFormat="1" ht="43.5" customHeight="1">
      <c r="A92" s="53">
        <v>17</v>
      </c>
      <c r="B92" s="54" t="s">
        <v>39</v>
      </c>
      <c r="C92" s="53" t="s">
        <v>19</v>
      </c>
      <c r="D92" s="19">
        <v>1.6</v>
      </c>
      <c r="E92" s="6">
        <f>104.21462819571*1.133*1.11*1.0075*1.006*1.02*1.0015*1.015</f>
        <v>137.73419505693465</v>
      </c>
      <c r="F92" s="71">
        <f t="shared" si="2"/>
        <v>220.37471209109546</v>
      </c>
      <c r="G92" s="74"/>
    </row>
    <row r="93" spans="1:8" s="5" customFormat="1" ht="34.5" customHeight="1">
      <c r="A93" s="56">
        <v>18</v>
      </c>
      <c r="B93" s="54" t="s">
        <v>101</v>
      </c>
      <c r="C93" s="56" t="s">
        <v>2</v>
      </c>
      <c r="D93" s="20">
        <v>185</v>
      </c>
      <c r="E93" s="6">
        <f>3.6159595341429*1.133*1.11*1.0075*1.006*1.02*1.0015*1.015</f>
        <v>4.7789958513148783</v>
      </c>
      <c r="F93" s="71">
        <f t="shared" si="2"/>
        <v>884.11423249325253</v>
      </c>
      <c r="G93" s="74"/>
    </row>
    <row r="94" spans="1:8" s="5" customFormat="1" ht="34.5" customHeight="1">
      <c r="A94" s="56">
        <v>19</v>
      </c>
      <c r="B94" s="54" t="s">
        <v>100</v>
      </c>
      <c r="C94" s="56" t="s">
        <v>2</v>
      </c>
      <c r="D94" s="48">
        <v>185</v>
      </c>
      <c r="E94" s="6">
        <f>3.821577961635*1.133*1.11*1.0075*1.006*1.02*1.0015*1.015</f>
        <v>5.0507493382276021</v>
      </c>
      <c r="F94" s="71">
        <f t="shared" si="2"/>
        <v>934.38862757210643</v>
      </c>
      <c r="G94" s="74"/>
    </row>
    <row r="95" spans="1:8" s="5" customFormat="1" ht="24.75" customHeight="1">
      <c r="A95" s="53"/>
      <c r="B95" s="45" t="s">
        <v>95</v>
      </c>
      <c r="C95" s="53"/>
      <c r="D95" s="48"/>
      <c r="E95" s="6"/>
      <c r="F95" s="71"/>
      <c r="G95" s="72"/>
    </row>
    <row r="96" spans="1:8" s="5" customFormat="1" ht="34.5" customHeight="1">
      <c r="A96" s="53">
        <v>1</v>
      </c>
      <c r="B96" s="54" t="s">
        <v>83</v>
      </c>
      <c r="C96" s="53" t="s">
        <v>19</v>
      </c>
      <c r="D96" s="48">
        <f>0.025</f>
        <v>2.5000000000000001E-2</v>
      </c>
      <c r="E96" s="6">
        <f>289.3382175333*1.133*1.11*1.0075*1.006*1.02*1.0015*1.015</f>
        <v>382.40088921410967</v>
      </c>
      <c r="F96" s="71">
        <f t="shared" si="2"/>
        <v>9.5600222303527413</v>
      </c>
      <c r="G96" s="74">
        <f>SUM(F96:F102)/F112</f>
        <v>4.5378199384128052E-3</v>
      </c>
    </row>
    <row r="97" spans="1:17" s="5" customFormat="1" ht="24.75" customHeight="1">
      <c r="A97" s="53">
        <v>2</v>
      </c>
      <c r="B97" s="54" t="s">
        <v>84</v>
      </c>
      <c r="C97" s="53" t="s">
        <v>32</v>
      </c>
      <c r="D97" s="48">
        <f>12.7</f>
        <v>12.7</v>
      </c>
      <c r="E97" s="6">
        <f>1.1246412492*1.133*1.11*1.0075*1.006*1.02*1.0015*1.015</f>
        <v>1.4863705783749461</v>
      </c>
      <c r="F97" s="71">
        <f t="shared" si="2"/>
        <v>18.876906345361814</v>
      </c>
      <c r="G97" s="74"/>
    </row>
    <row r="98" spans="1:17" s="5" customFormat="1" ht="24.75" customHeight="1">
      <c r="A98" s="53">
        <v>3</v>
      </c>
      <c r="B98" s="54" t="s">
        <v>85</v>
      </c>
      <c r="C98" s="53" t="s">
        <v>71</v>
      </c>
      <c r="D98" s="48">
        <f>8</f>
        <v>8</v>
      </c>
      <c r="E98" s="6">
        <f>0.023332806*1.133*1.11*1.0075*1.006*1.02*1.0015*1.015</f>
        <v>3.083756386670013E-2</v>
      </c>
      <c r="F98" s="71">
        <f t="shared" si="2"/>
        <v>0.24670051093360104</v>
      </c>
      <c r="G98" s="74"/>
    </row>
    <row r="99" spans="1:17" s="5" customFormat="1" ht="54.75" customHeight="1">
      <c r="A99" s="53">
        <v>4</v>
      </c>
      <c r="B99" s="54" t="s">
        <v>86</v>
      </c>
      <c r="C99" s="53" t="s">
        <v>19</v>
      </c>
      <c r="D99" s="48">
        <f>0.025</f>
        <v>2.5000000000000001E-2</v>
      </c>
      <c r="E99" s="6">
        <f>767.64863088695*1.133*1.11*1.0075*1.006*1.02*1.0015*1.015</f>
        <v>1014.5549438914992</v>
      </c>
      <c r="F99" s="71">
        <f t="shared" ref="F99:F111" si="3">E99*D99</f>
        <v>25.36387359728748</v>
      </c>
      <c r="G99" s="74"/>
    </row>
    <row r="100" spans="1:17" s="5" customFormat="1" ht="34.5" customHeight="1">
      <c r="A100" s="53">
        <v>5</v>
      </c>
      <c r="B100" s="54" t="s">
        <v>87</v>
      </c>
      <c r="C100" s="53" t="s">
        <v>32</v>
      </c>
      <c r="D100" s="48">
        <f>2.2</f>
        <v>2.2000000000000002</v>
      </c>
      <c r="E100" s="6">
        <f>3.4091764949982*1.133*1.11*1.0075*1.006*1.02*1.0015*1.015</f>
        <v>4.5057031673498633</v>
      </c>
      <c r="F100" s="71">
        <f t="shared" si="3"/>
        <v>9.9125469681696998</v>
      </c>
      <c r="G100" s="74"/>
    </row>
    <row r="101" spans="1:17" s="5" customFormat="1" ht="24.75" customHeight="1">
      <c r="A101" s="53">
        <v>6</v>
      </c>
      <c r="B101" s="40" t="s">
        <v>88</v>
      </c>
      <c r="C101" s="41" t="s">
        <v>19</v>
      </c>
      <c r="D101" s="42">
        <f>0.01</f>
        <v>0.01</v>
      </c>
      <c r="E101" s="6">
        <f>778.63410568695*1.133*1.11*1.0075*1.006*1.02*1.0015*1.015</f>
        <v>1029.0737840494735</v>
      </c>
      <c r="F101" s="71">
        <f t="shared" si="3"/>
        <v>10.290737840494735</v>
      </c>
      <c r="G101" s="74"/>
    </row>
    <row r="102" spans="1:17" s="5" customFormat="1" ht="34.5" customHeight="1">
      <c r="A102" s="53">
        <v>7</v>
      </c>
      <c r="B102" s="49" t="s">
        <v>89</v>
      </c>
      <c r="C102" s="53" t="s">
        <v>19</v>
      </c>
      <c r="D102" s="48">
        <f>0.01</f>
        <v>0.01</v>
      </c>
      <c r="E102" s="6">
        <f>104.21462819571*1.133*1.11*1.0075*1.006*1.02*1.0015*1.015</f>
        <v>137.73419505693465</v>
      </c>
      <c r="F102" s="71">
        <f t="shared" si="3"/>
        <v>1.3773419505693465</v>
      </c>
      <c r="G102" s="74"/>
    </row>
    <row r="103" spans="1:17" s="5" customFormat="1" ht="24.75" customHeight="1">
      <c r="A103" s="53"/>
      <c r="B103" s="45" t="s">
        <v>96</v>
      </c>
      <c r="C103" s="53"/>
      <c r="D103" s="48"/>
      <c r="E103" s="6"/>
      <c r="F103" s="71"/>
      <c r="G103" s="72"/>
    </row>
    <row r="104" spans="1:17" s="5" customFormat="1" ht="24.75" customHeight="1">
      <c r="A104" s="53">
        <v>1</v>
      </c>
      <c r="B104" s="54" t="s">
        <v>41</v>
      </c>
      <c r="C104" s="53" t="s">
        <v>3</v>
      </c>
      <c r="D104" s="48">
        <v>12</v>
      </c>
      <c r="E104" s="6">
        <f>2.253262*1.133*1.11*1.0075*1.006*1.02*1.0015*1.015</f>
        <v>2.9780006242458996</v>
      </c>
      <c r="F104" s="71">
        <f t="shared" si="3"/>
        <v>35.736007490950797</v>
      </c>
      <c r="G104" s="74">
        <f>SUM(F104:F111)/F112</f>
        <v>6.2947580765540773E-2</v>
      </c>
    </row>
    <row r="105" spans="1:17" s="5" customFormat="1" ht="24.75" customHeight="1">
      <c r="A105" s="53">
        <v>2</v>
      </c>
      <c r="B105" s="54" t="s">
        <v>43</v>
      </c>
      <c r="C105" s="53" t="s">
        <v>3</v>
      </c>
      <c r="D105" s="48">
        <v>0.12</v>
      </c>
      <c r="E105" s="6">
        <f>1.15121204*1.133*1.11*1.0075*1.006*1.02*1.0015*1.015</f>
        <v>1.5214875916601778</v>
      </c>
      <c r="F105" s="71">
        <f t="shared" si="3"/>
        <v>0.18257851099922132</v>
      </c>
      <c r="G105" s="74"/>
    </row>
    <row r="106" spans="1:17" s="5" customFormat="1" ht="24.75" customHeight="1">
      <c r="A106" s="53">
        <v>3</v>
      </c>
      <c r="B106" s="54" t="s">
        <v>44</v>
      </c>
      <c r="C106" s="53" t="s">
        <v>19</v>
      </c>
      <c r="D106" s="48">
        <v>0.61</v>
      </c>
      <c r="E106" s="6">
        <f>30.001862649*1.133*1.11*1.0075*1.006*1.02*1.0015*1.015</f>
        <v>39.651654222749833</v>
      </c>
      <c r="F106" s="71">
        <f t="shared" si="3"/>
        <v>24.187509075877397</v>
      </c>
      <c r="G106" s="74"/>
    </row>
    <row r="107" spans="1:17" s="5" customFormat="1" ht="34.5" customHeight="1">
      <c r="A107" s="53">
        <v>4</v>
      </c>
      <c r="B107" s="54" t="s">
        <v>90</v>
      </c>
      <c r="C107" s="53" t="s">
        <v>3</v>
      </c>
      <c r="D107" s="48">
        <v>6.1</v>
      </c>
      <c r="E107" s="6">
        <f>12.105906970952*1.133*1.11*1.0075*1.006*1.02*1.0015*1.015</f>
        <v>15.999647851229836</v>
      </c>
      <c r="F107" s="71">
        <f t="shared" si="3"/>
        <v>97.597851892501993</v>
      </c>
      <c r="G107" s="74"/>
    </row>
    <row r="108" spans="1:17" s="5" customFormat="1" ht="34.5" customHeight="1">
      <c r="A108" s="53">
        <v>5</v>
      </c>
      <c r="B108" s="54" t="s">
        <v>91</v>
      </c>
      <c r="C108" s="53" t="s">
        <v>19</v>
      </c>
      <c r="D108" s="19">
        <v>0.61</v>
      </c>
      <c r="E108" s="6">
        <f>135.911655858*1.133*1.11*1.0075*1.006*1.02*1.0015*1.015</f>
        <v>179.62624674246396</v>
      </c>
      <c r="F108" s="71">
        <f t="shared" si="3"/>
        <v>109.57201051290302</v>
      </c>
      <c r="G108" s="74"/>
    </row>
    <row r="109" spans="1:17" s="5" customFormat="1" ht="34.5" customHeight="1">
      <c r="A109" s="53">
        <v>6</v>
      </c>
      <c r="B109" s="54" t="s">
        <v>92</v>
      </c>
      <c r="C109" s="53" t="s">
        <v>3</v>
      </c>
      <c r="D109" s="48">
        <v>6.1</v>
      </c>
      <c r="E109" s="6">
        <f>35.7452075385*1.133*1.11*1.0075*1.006*1.02*1.0015*1.015</f>
        <v>47.242287121272277</v>
      </c>
      <c r="F109" s="71">
        <f t="shared" si="3"/>
        <v>288.17795143976088</v>
      </c>
      <c r="G109" s="74"/>
    </row>
    <row r="110" spans="1:17" s="5" customFormat="1" ht="24.75" customHeight="1">
      <c r="A110" s="53">
        <v>7</v>
      </c>
      <c r="B110" s="54" t="s">
        <v>93</v>
      </c>
      <c r="C110" s="53" t="s">
        <v>2</v>
      </c>
      <c r="D110" s="20">
        <v>61</v>
      </c>
      <c r="E110" s="6">
        <f>1.3801354749*1.133*1.11*1.0075*1.006*1.02*1.0015*1.015</f>
        <v>1.8240419027153123</v>
      </c>
      <c r="F110" s="71">
        <f t="shared" si="3"/>
        <v>111.26655606563405</v>
      </c>
      <c r="G110" s="74"/>
    </row>
    <row r="111" spans="1:17" s="5" customFormat="1" ht="24.75" customHeight="1">
      <c r="A111" s="53">
        <v>8</v>
      </c>
      <c r="B111" s="54" t="s">
        <v>94</v>
      </c>
      <c r="C111" s="53" t="s">
        <v>32</v>
      </c>
      <c r="D111" s="48">
        <v>61.6</v>
      </c>
      <c r="E111" s="6">
        <f>4.6967349609*1.133*1.11*1.0075*1.006*1.02*1.0015*1.015</f>
        <v>6.2073916151240907</v>
      </c>
      <c r="F111" s="71">
        <f t="shared" si="3"/>
        <v>382.375323491644</v>
      </c>
      <c r="G111" s="74"/>
    </row>
    <row r="112" spans="1:17" s="5" customFormat="1" ht="32.25" customHeight="1">
      <c r="A112" s="32"/>
      <c r="B112" s="33" t="s">
        <v>4</v>
      </c>
      <c r="C112" s="33"/>
      <c r="D112" s="33"/>
      <c r="E112" s="33"/>
      <c r="F112" s="34">
        <f>SUM(F11:F111)</f>
        <v>16666.181221289688</v>
      </c>
      <c r="G112" s="73">
        <f>+G104+G96+G85+G75+G66+G53+G38+G31+G11</f>
        <v>1</v>
      </c>
      <c r="Q112" s="10"/>
    </row>
    <row r="113" spans="1:17" s="5" customFormat="1" ht="32.25" customHeight="1">
      <c r="A113" s="32"/>
      <c r="B113" s="35" t="s">
        <v>7</v>
      </c>
      <c r="C113" s="33"/>
      <c r="D113" s="33"/>
      <c r="E113" s="33"/>
      <c r="F113" s="34">
        <f>F112*20%</f>
        <v>3333.2362442579379</v>
      </c>
      <c r="Q113" s="10"/>
    </row>
    <row r="114" spans="1:17" s="5" customFormat="1" ht="32.25" customHeight="1">
      <c r="A114" s="32"/>
      <c r="B114" s="33" t="s">
        <v>4</v>
      </c>
      <c r="C114" s="33"/>
      <c r="D114" s="33"/>
      <c r="E114" s="33"/>
      <c r="F114" s="57">
        <f>F113+F112</f>
        <v>19999.417465547624</v>
      </c>
      <c r="G114" s="50"/>
      <c r="Q114" s="10"/>
    </row>
    <row r="115" spans="1:17" s="5" customFormat="1" ht="18" customHeight="1">
      <c r="Q115" s="10"/>
    </row>
    <row r="116" spans="1:17" s="5" customFormat="1" ht="18" customHeight="1"/>
    <row r="117" spans="1:17" s="5" customFormat="1" ht="18" customHeight="1">
      <c r="A117" s="15"/>
      <c r="B117" s="15"/>
      <c r="C117" s="15"/>
      <c r="D117" s="15"/>
      <c r="E117" s="15"/>
      <c r="F117" s="15"/>
      <c r="H117" s="1"/>
    </row>
    <row r="118" spans="1:17" s="5" customFormat="1" ht="18" customHeight="1">
      <c r="A118" s="15"/>
      <c r="B118" s="15"/>
      <c r="C118" s="15"/>
      <c r="D118" s="15"/>
      <c r="E118" s="15"/>
      <c r="F118" s="15"/>
      <c r="H118" s="1"/>
    </row>
    <row r="119" spans="1:17" s="5" customFormat="1" ht="18" customHeight="1">
      <c r="A119" s="15"/>
      <c r="B119" s="15"/>
      <c r="C119" s="15"/>
      <c r="D119" s="15"/>
      <c r="E119" s="15"/>
      <c r="F119" s="15"/>
      <c r="H119" s="1"/>
    </row>
  </sheetData>
  <mergeCells count="12">
    <mergeCell ref="A3:F3"/>
    <mergeCell ref="A2:F2"/>
    <mergeCell ref="G4:G8"/>
    <mergeCell ref="G31:G36"/>
    <mergeCell ref="G96:G102"/>
    <mergeCell ref="G104:G111"/>
    <mergeCell ref="G11:G29"/>
    <mergeCell ref="G38:G51"/>
    <mergeCell ref="G53:G64"/>
    <mergeCell ref="G66:G73"/>
    <mergeCell ref="G75:G83"/>
    <mergeCell ref="G85:G94"/>
  </mergeCells>
  <pageMargins left="0.39370078740157483" right="0" top="0.15748031496062992" bottom="0.15748031496062992" header="0.31496062992125984" footer="0.31496062992125984"/>
  <pageSetup paperSize="9" scale="91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119"/>
  <sheetViews>
    <sheetView topLeftCell="A103" workbookViewId="0">
      <selection activeCell="M112" sqref="M112"/>
    </sheetView>
  </sheetViews>
  <sheetFormatPr defaultRowHeight="15"/>
  <cols>
    <col min="1" max="1" width="5.42578125" style="1" customWidth="1"/>
    <col min="2" max="2" width="47.85546875" style="1" customWidth="1"/>
    <col min="3" max="3" width="9.7109375" style="1" customWidth="1"/>
    <col min="4" max="4" width="13.42578125" style="1" customWidth="1"/>
    <col min="5" max="5" width="13.5703125" style="1" customWidth="1"/>
    <col min="6" max="6" width="16.28515625" style="1" customWidth="1"/>
    <col min="7" max="7" width="16.42578125" style="5" customWidth="1"/>
    <col min="8" max="8" width="11.42578125" style="1" customWidth="1"/>
    <col min="9" max="9" width="15.140625" style="1" customWidth="1"/>
    <col min="10" max="10" width="9.140625" style="1"/>
    <col min="11" max="11" width="13.85546875" style="1" customWidth="1"/>
    <col min="12" max="13" width="9.140625" style="1"/>
    <col min="14" max="14" width="12.7109375" style="1" customWidth="1"/>
    <col min="15" max="15" width="10.5703125" style="1" customWidth="1"/>
    <col min="16" max="16" width="11.140625" style="1" customWidth="1"/>
    <col min="17" max="17" width="13.140625" style="1" customWidth="1"/>
    <col min="18" max="16384" width="9.140625" style="1"/>
  </cols>
  <sheetData>
    <row r="2" spans="1:19" ht="27" customHeight="1">
      <c r="A2" s="81" t="s">
        <v>103</v>
      </c>
      <c r="B2" s="81"/>
      <c r="C2" s="81"/>
      <c r="D2" s="81"/>
      <c r="E2" s="81"/>
      <c r="F2" s="81"/>
      <c r="G2" s="64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9" ht="99" customHeight="1" thickBot="1">
      <c r="A3" s="78" t="s">
        <v>104</v>
      </c>
      <c r="B3" s="78"/>
      <c r="C3" s="78"/>
      <c r="D3" s="78"/>
      <c r="E3" s="78"/>
      <c r="F3" s="78"/>
      <c r="G3" s="46"/>
      <c r="H3" s="12"/>
      <c r="I3" s="12"/>
      <c r="J3" s="12"/>
      <c r="K3" s="12"/>
      <c r="L3" s="12"/>
      <c r="M3" s="12"/>
      <c r="N3" s="12"/>
      <c r="O3" s="12"/>
      <c r="P3" s="12"/>
      <c r="Q3" s="12"/>
    </row>
    <row r="4" spans="1:19" s="2" customFormat="1" ht="17.25" customHeight="1">
      <c r="A4" s="24"/>
      <c r="B4" s="25"/>
      <c r="C4" s="25"/>
      <c r="D4" s="25"/>
      <c r="E4" s="82" t="s">
        <v>105</v>
      </c>
      <c r="F4" s="85" t="s">
        <v>106</v>
      </c>
      <c r="G4" s="80" t="s">
        <v>198</v>
      </c>
      <c r="N4" s="14"/>
      <c r="O4" s="14"/>
      <c r="P4" s="14"/>
      <c r="Q4" s="14"/>
      <c r="R4" s="14"/>
      <c r="S4" s="14"/>
    </row>
    <row r="5" spans="1:19" s="2" customFormat="1" ht="17.25" customHeight="1">
      <c r="A5" s="88" t="s">
        <v>107</v>
      </c>
      <c r="B5" s="83" t="s">
        <v>108</v>
      </c>
      <c r="C5" s="84" t="s">
        <v>109</v>
      </c>
      <c r="D5" s="83" t="s">
        <v>110</v>
      </c>
      <c r="E5" s="83"/>
      <c r="F5" s="86"/>
      <c r="G5" s="80"/>
    </row>
    <row r="6" spans="1:19" s="2" customFormat="1" ht="17.25" customHeight="1">
      <c r="A6" s="88"/>
      <c r="B6" s="83"/>
      <c r="C6" s="89"/>
      <c r="D6" s="83"/>
      <c r="E6" s="83"/>
      <c r="F6" s="86"/>
      <c r="G6" s="80"/>
    </row>
    <row r="7" spans="1:19" s="2" customFormat="1" ht="17.25" customHeight="1">
      <c r="A7" s="26"/>
      <c r="B7" s="3"/>
      <c r="C7" s="3"/>
      <c r="D7" s="3"/>
      <c r="E7" s="83"/>
      <c r="F7" s="86"/>
      <c r="G7" s="80"/>
    </row>
    <row r="8" spans="1:19" s="2" customFormat="1" ht="17.25" customHeight="1">
      <c r="A8" s="27"/>
      <c r="B8" s="4"/>
      <c r="C8" s="4"/>
      <c r="D8" s="4"/>
      <c r="E8" s="84"/>
      <c r="F8" s="87"/>
      <c r="G8" s="80"/>
    </row>
    <row r="9" spans="1:19" ht="19.5" customHeight="1" thickBot="1">
      <c r="A9" s="59">
        <v>1</v>
      </c>
      <c r="B9" s="60">
        <v>2</v>
      </c>
      <c r="C9" s="60">
        <v>3</v>
      </c>
      <c r="D9" s="60">
        <v>4</v>
      </c>
      <c r="E9" s="60">
        <v>5</v>
      </c>
      <c r="F9" s="61">
        <v>6</v>
      </c>
      <c r="G9" s="43">
        <v>7</v>
      </c>
    </row>
    <row r="10" spans="1:19" ht="24.75" customHeight="1">
      <c r="A10" s="23"/>
      <c r="B10" s="45" t="s">
        <v>111</v>
      </c>
      <c r="C10" s="43"/>
      <c r="D10" s="43"/>
      <c r="E10" s="23"/>
      <c r="F10" s="23"/>
      <c r="G10" s="65"/>
    </row>
    <row r="11" spans="1:19" ht="24.75" customHeight="1">
      <c r="A11" s="58">
        <v>1</v>
      </c>
      <c r="B11" s="54" t="s">
        <v>112</v>
      </c>
      <c r="C11" s="58" t="s">
        <v>113</v>
      </c>
      <c r="D11" s="48">
        <v>1.6</v>
      </c>
      <c r="E11" s="6">
        <f>2.253262*1.133*1.11*1.0075*1.006*1.02*1.0015*1.015</f>
        <v>2.9780006242458996</v>
      </c>
      <c r="F11" s="6">
        <f t="shared" ref="F11:F73" si="0">E11*D11</f>
        <v>4.7648009987934392</v>
      </c>
      <c r="G11" s="75">
        <f>SUM(F11:F29)/F112</f>
        <v>8.4990920979672174E-2</v>
      </c>
    </row>
    <row r="12" spans="1:19" ht="24.75" customHeight="1">
      <c r="A12" s="58">
        <v>2</v>
      </c>
      <c r="B12" s="40" t="s">
        <v>114</v>
      </c>
      <c r="C12" s="58" t="s">
        <v>113</v>
      </c>
      <c r="D12" s="48">
        <v>0.8</v>
      </c>
      <c r="E12" s="6">
        <f>1.15121204*1.133*1.11*1.0075*1.006*1.02*1.0015*1.015</f>
        <v>1.5214875916601778</v>
      </c>
      <c r="F12" s="6">
        <f t="shared" si="0"/>
        <v>1.2171900733281422</v>
      </c>
      <c r="G12" s="76"/>
    </row>
    <row r="13" spans="1:19" ht="24.75" customHeight="1">
      <c r="A13" s="58">
        <v>3</v>
      </c>
      <c r="B13" s="54" t="s">
        <v>115</v>
      </c>
      <c r="C13" s="58" t="s">
        <v>116</v>
      </c>
      <c r="D13" s="19">
        <v>1.8</v>
      </c>
      <c r="E13" s="6">
        <f>30.001862649*1.133*1.11*1.0075*1.006*1.02*1.0015*1.015</f>
        <v>39.651654222749833</v>
      </c>
      <c r="F13" s="6">
        <f t="shared" si="0"/>
        <v>71.372977600949696</v>
      </c>
      <c r="G13" s="76"/>
      <c r="H13" s="10"/>
    </row>
    <row r="14" spans="1:19" s="5" customFormat="1" ht="33.75" customHeight="1">
      <c r="A14" s="58">
        <v>4</v>
      </c>
      <c r="B14" s="40" t="s">
        <v>117</v>
      </c>
      <c r="C14" s="58" t="s">
        <v>113</v>
      </c>
      <c r="D14" s="48">
        <v>18</v>
      </c>
      <c r="E14" s="6">
        <f>32.671507005702*1.133*1.11*1.0075*1.006*1.02*1.0015*1.015</f>
        <v>43.179962320420266</v>
      </c>
      <c r="F14" s="6">
        <f t="shared" si="0"/>
        <v>777.23932176756477</v>
      </c>
      <c r="G14" s="76"/>
    </row>
    <row r="15" spans="1:19" s="5" customFormat="1" ht="34.5" customHeight="1">
      <c r="A15" s="58">
        <v>5</v>
      </c>
      <c r="B15" s="54" t="s">
        <v>118</v>
      </c>
      <c r="C15" s="58" t="s">
        <v>119</v>
      </c>
      <c r="D15" s="48">
        <v>1.3</v>
      </c>
      <c r="E15" s="6">
        <f>0.4711366*1.133*1.11*1.0075*1.006*1.02*1.0015*1.015</f>
        <v>0.62267285779686987</v>
      </c>
      <c r="F15" s="6">
        <f t="shared" si="0"/>
        <v>0.80947471513593083</v>
      </c>
      <c r="G15" s="76"/>
    </row>
    <row r="16" spans="1:19" s="5" customFormat="1" ht="24.75" customHeight="1">
      <c r="A16" s="58">
        <v>6</v>
      </c>
      <c r="B16" s="54" t="s">
        <v>120</v>
      </c>
      <c r="C16" s="58" t="s">
        <v>119</v>
      </c>
      <c r="D16" s="37">
        <v>1.3</v>
      </c>
      <c r="E16" s="6">
        <f>1.54265*1.133*1.11*1.0075*1.006*1.02*1.0015*1.015</f>
        <v>2.0388275588870433</v>
      </c>
      <c r="F16" s="6">
        <f t="shared" si="0"/>
        <v>2.6504758265531563</v>
      </c>
      <c r="G16" s="76"/>
    </row>
    <row r="17" spans="1:7" s="5" customFormat="1" ht="30">
      <c r="A17" s="58">
        <v>7</v>
      </c>
      <c r="B17" s="18" t="s">
        <v>121</v>
      </c>
      <c r="C17" s="58" t="s">
        <v>113</v>
      </c>
      <c r="D17" s="48">
        <v>0.8</v>
      </c>
      <c r="E17" s="6">
        <f>38.7300027509071*1.133*1.11*1.0075*1.006*1.02*1.0015*1.015</f>
        <v>51.187111116792771</v>
      </c>
      <c r="F17" s="6">
        <f t="shared" si="0"/>
        <v>40.949688893434221</v>
      </c>
      <c r="G17" s="76"/>
    </row>
    <row r="18" spans="1:7" s="5" customFormat="1" ht="30">
      <c r="A18" s="58">
        <v>8</v>
      </c>
      <c r="B18" s="54" t="s">
        <v>122</v>
      </c>
      <c r="C18" s="58" t="s">
        <v>123</v>
      </c>
      <c r="D18" s="48">
        <v>2</v>
      </c>
      <c r="E18" s="6">
        <f>23.694248972*1.133*1.11*1.0075*1.006*1.02*1.0015*1.015</f>
        <v>31.315261265513623</v>
      </c>
      <c r="F18" s="6">
        <f t="shared" si="0"/>
        <v>62.630522531027246</v>
      </c>
      <c r="G18" s="76"/>
    </row>
    <row r="19" spans="1:7" s="5" customFormat="1" ht="30">
      <c r="A19" s="58">
        <v>9</v>
      </c>
      <c r="B19" s="54" t="s">
        <v>124</v>
      </c>
      <c r="C19" s="58" t="s">
        <v>123</v>
      </c>
      <c r="D19" s="48">
        <v>1</v>
      </c>
      <c r="E19" s="6">
        <f>32.677379282*1.133*1.11*1.0075*1.006*1.02*1.0015*1.015</f>
        <v>43.187723354193174</v>
      </c>
      <c r="F19" s="6">
        <f t="shared" si="0"/>
        <v>43.187723354193174</v>
      </c>
      <c r="G19" s="76"/>
    </row>
    <row r="20" spans="1:7" s="5" customFormat="1" ht="30">
      <c r="A20" s="58">
        <v>10</v>
      </c>
      <c r="B20" s="54" t="s">
        <v>125</v>
      </c>
      <c r="C20" s="58" t="s">
        <v>119</v>
      </c>
      <c r="D20" s="48">
        <v>1.8</v>
      </c>
      <c r="E20" s="6">
        <f>0.4711366*1.133*1.11*1.0075*1.006*1.02*1.0015*1.015</f>
        <v>0.62267285779686987</v>
      </c>
      <c r="F20" s="6">
        <f t="shared" si="0"/>
        <v>1.1208111440343658</v>
      </c>
      <c r="G20" s="76"/>
    </row>
    <row r="21" spans="1:7" s="5" customFormat="1">
      <c r="A21" s="58">
        <v>11</v>
      </c>
      <c r="B21" s="54" t="s">
        <v>120</v>
      </c>
      <c r="C21" s="58" t="s">
        <v>119</v>
      </c>
      <c r="D21" s="37">
        <v>1.8</v>
      </c>
      <c r="E21" s="6">
        <f>1.54265*1.133*1.11*1.0075*1.006*1.02*1.0015*1.015</f>
        <v>2.0388275588870433</v>
      </c>
      <c r="F21" s="6">
        <f t="shared" si="0"/>
        <v>3.6698896059966781</v>
      </c>
      <c r="G21" s="76"/>
    </row>
    <row r="22" spans="1:7" s="5" customFormat="1" ht="30">
      <c r="A22" s="58">
        <v>12</v>
      </c>
      <c r="B22" s="39" t="s">
        <v>126</v>
      </c>
      <c r="C22" s="38" t="s">
        <v>113</v>
      </c>
      <c r="D22" s="48">
        <f>0.22+0.34</f>
        <v>0.56000000000000005</v>
      </c>
      <c r="E22" s="6">
        <f>58.3151208883771*1.133*1.11*1.0075*1.006*1.02*1.0015*1.015</f>
        <v>77.071581737304413</v>
      </c>
      <c r="F22" s="6">
        <f t="shared" si="0"/>
        <v>43.160085772890476</v>
      </c>
      <c r="G22" s="76"/>
    </row>
    <row r="23" spans="1:7" s="5" customFormat="1">
      <c r="A23" s="58">
        <v>13</v>
      </c>
      <c r="B23" s="40" t="s">
        <v>127</v>
      </c>
      <c r="C23" s="41" t="s">
        <v>119</v>
      </c>
      <c r="D23" s="22">
        <v>2.3099999999999999E-2</v>
      </c>
      <c r="E23" s="6">
        <f>476.3777336199*1.133*1.11*1.0075*1.006*1.02*1.0015*1.015</f>
        <v>629.59974831906322</v>
      </c>
      <c r="F23" s="6">
        <f t="shared" si="0"/>
        <v>14.543754186170359</v>
      </c>
      <c r="G23" s="76"/>
    </row>
    <row r="24" spans="1:7" s="5" customFormat="1">
      <c r="A24" s="58">
        <v>14</v>
      </c>
      <c r="B24" s="40" t="s">
        <v>128</v>
      </c>
      <c r="C24" s="41" t="s">
        <v>119</v>
      </c>
      <c r="D24" s="22">
        <v>4.9700000000000001E-2</v>
      </c>
      <c r="E24" s="6">
        <f>534.7097486199*1.133*1.11*1.0075*1.006*1.02*1.0015*1.015</f>
        <v>706.6936579858135</v>
      </c>
      <c r="F24" s="6">
        <f t="shared" si="0"/>
        <v>35.122674801894931</v>
      </c>
      <c r="G24" s="76"/>
    </row>
    <row r="25" spans="1:7" s="5" customFormat="1" ht="30">
      <c r="A25" s="58">
        <v>15</v>
      </c>
      <c r="B25" s="39" t="s">
        <v>129</v>
      </c>
      <c r="C25" s="38" t="s">
        <v>113</v>
      </c>
      <c r="D25" s="42">
        <v>0.26</v>
      </c>
      <c r="E25" s="6">
        <f>73.8821217082632*1.133*1.11*1.0075*1.006*1.02*1.0015*1.015</f>
        <v>97.645548794511839</v>
      </c>
      <c r="F25" s="6">
        <f t="shared" si="0"/>
        <v>25.38784268657308</v>
      </c>
      <c r="G25" s="76"/>
    </row>
    <row r="26" spans="1:7" s="5" customFormat="1">
      <c r="A26" s="58">
        <v>16</v>
      </c>
      <c r="B26" s="40" t="s">
        <v>127</v>
      </c>
      <c r="C26" s="41" t="s">
        <v>119</v>
      </c>
      <c r="D26" s="22">
        <v>3.8999999999999998E-3</v>
      </c>
      <c r="E26" s="6">
        <f>476.3777336199*1.133*1.11*1.0075*1.006*1.02*1.0015*1.015</f>
        <v>629.59974831906322</v>
      </c>
      <c r="F26" s="6">
        <f t="shared" si="0"/>
        <v>2.4554390184443466</v>
      </c>
      <c r="G26" s="76"/>
    </row>
    <row r="27" spans="1:7" s="5" customFormat="1">
      <c r="A27" s="58">
        <v>17</v>
      </c>
      <c r="B27" s="40" t="s">
        <v>128</v>
      </c>
      <c r="C27" s="41" t="s">
        <v>119</v>
      </c>
      <c r="D27" s="22">
        <v>1.15E-2</v>
      </c>
      <c r="E27" s="6">
        <f>534.7097486199*1.133*1.11*1.0075*1.006*1.02*1.0015*1.015</f>
        <v>706.6936579858135</v>
      </c>
      <c r="F27" s="6">
        <f t="shared" si="0"/>
        <v>8.1269770668368544</v>
      </c>
      <c r="G27" s="76"/>
    </row>
    <row r="28" spans="1:7" s="5" customFormat="1" ht="30">
      <c r="A28" s="58">
        <v>18</v>
      </c>
      <c r="B28" s="51" t="s">
        <v>130</v>
      </c>
      <c r="C28" s="38" t="s">
        <v>113</v>
      </c>
      <c r="D28" s="48">
        <v>4.74</v>
      </c>
      <c r="E28" s="6">
        <f>28.5843594355*1.133*1.11*1.0075*1.006*1.02*1.0015*1.015</f>
        <v>37.778225631368294</v>
      </c>
      <c r="F28" s="6">
        <f t="shared" si="0"/>
        <v>179.06878949268571</v>
      </c>
      <c r="G28" s="76"/>
    </row>
    <row r="29" spans="1:7" s="5" customFormat="1" ht="30">
      <c r="A29" s="58">
        <v>19</v>
      </c>
      <c r="B29" s="51" t="s">
        <v>131</v>
      </c>
      <c r="C29" s="38" t="s">
        <v>113</v>
      </c>
      <c r="D29" s="48">
        <v>3.2</v>
      </c>
      <c r="E29" s="6">
        <f>23.40739310425*1.133*1.11*1.0075*1.006*1.02*1.0015*1.015</f>
        <v>30.936141148444193</v>
      </c>
      <c r="F29" s="6">
        <f t="shared" si="0"/>
        <v>98.995651675021421</v>
      </c>
      <c r="G29" s="77"/>
    </row>
    <row r="30" spans="1:7" s="5" customFormat="1">
      <c r="A30" s="58"/>
      <c r="B30" s="45" t="s">
        <v>132</v>
      </c>
      <c r="C30" s="43"/>
      <c r="D30" s="43"/>
      <c r="E30" s="6"/>
      <c r="F30" s="6"/>
      <c r="G30" s="72"/>
    </row>
    <row r="31" spans="1:7" s="5" customFormat="1" ht="15.75">
      <c r="A31" s="58">
        <v>1</v>
      </c>
      <c r="B31" s="54" t="s">
        <v>112</v>
      </c>
      <c r="C31" s="58" t="s">
        <v>113</v>
      </c>
      <c r="D31" s="48">
        <v>1.6</v>
      </c>
      <c r="E31" s="6">
        <f>2.253262*1.133*1.11*1.0075*1.006*1.02*1.0015*1.015</f>
        <v>2.9780006242458996</v>
      </c>
      <c r="F31" s="6">
        <f t="shared" si="0"/>
        <v>4.7648009987934392</v>
      </c>
      <c r="G31" s="74">
        <f>SUM(F31:F36)/F112</f>
        <v>1.7437509655362102E-2</v>
      </c>
    </row>
    <row r="32" spans="1:7" s="5" customFormat="1" ht="15.75">
      <c r="A32" s="58">
        <v>2</v>
      </c>
      <c r="B32" s="40" t="s">
        <v>114</v>
      </c>
      <c r="C32" s="58" t="s">
        <v>113</v>
      </c>
      <c r="D32" s="48">
        <v>0.66</v>
      </c>
      <c r="E32" s="6">
        <f>1.15121204*1.133*1.11*1.0075*1.006*1.02*1.0015*1.015</f>
        <v>1.5214875916601778</v>
      </c>
      <c r="F32" s="6">
        <f t="shared" si="0"/>
        <v>1.0041818104957174</v>
      </c>
      <c r="G32" s="74"/>
    </row>
    <row r="33" spans="1:7" s="5" customFormat="1">
      <c r="A33" s="58">
        <v>3</v>
      </c>
      <c r="B33" s="54" t="s">
        <v>118</v>
      </c>
      <c r="C33" s="58" t="s">
        <v>119</v>
      </c>
      <c r="D33" s="48">
        <v>1.1000000000000001</v>
      </c>
      <c r="E33" s="6">
        <f>0.4711366*1.133*1.11*1.0075*1.006*1.02*1.0015*1.015</f>
        <v>0.62267285779686987</v>
      </c>
      <c r="F33" s="6">
        <f t="shared" si="0"/>
        <v>0.68494014357655686</v>
      </c>
      <c r="G33" s="74"/>
    </row>
    <row r="34" spans="1:7" s="5" customFormat="1">
      <c r="A34" s="58">
        <v>4</v>
      </c>
      <c r="B34" s="54" t="s">
        <v>120</v>
      </c>
      <c r="C34" s="58" t="s">
        <v>119</v>
      </c>
      <c r="D34" s="37">
        <v>1.1000000000000001</v>
      </c>
      <c r="E34" s="6">
        <f>1.54265*1.133*1.11*1.0075*1.006*1.02*1.0015*1.015</f>
        <v>2.0388275588870433</v>
      </c>
      <c r="F34" s="6">
        <f t="shared" si="0"/>
        <v>2.2427103147757479</v>
      </c>
      <c r="G34" s="74"/>
    </row>
    <row r="35" spans="1:7" s="5" customFormat="1" ht="30">
      <c r="A35" s="58">
        <v>5</v>
      </c>
      <c r="B35" s="18" t="s">
        <v>133</v>
      </c>
      <c r="C35" s="58" t="s">
        <v>113</v>
      </c>
      <c r="D35" s="48">
        <v>0.94</v>
      </c>
      <c r="E35" s="6">
        <f>38.7300027509071*1.133*1.11*1.0075*1.006*1.02*1.0015*1.015</f>
        <v>51.187111116792771</v>
      </c>
      <c r="F35" s="6">
        <f t="shared" si="0"/>
        <v>48.115884449785199</v>
      </c>
      <c r="G35" s="74"/>
    </row>
    <row r="36" spans="1:7" s="5" customFormat="1" ht="30">
      <c r="A36" s="58">
        <v>6</v>
      </c>
      <c r="B36" s="54" t="s">
        <v>134</v>
      </c>
      <c r="C36" s="58" t="s">
        <v>123</v>
      </c>
      <c r="D36" s="48">
        <v>6.24</v>
      </c>
      <c r="E36" s="6">
        <f>28.350099439308*1.133*1.11*1.0075*1.006*1.02*1.0015*1.015</f>
        <v>37.468618308786354</v>
      </c>
      <c r="F36" s="6">
        <f t="shared" si="0"/>
        <v>233.80417824682687</v>
      </c>
      <c r="G36" s="74"/>
    </row>
    <row r="37" spans="1:7" s="5" customFormat="1">
      <c r="A37" s="58"/>
      <c r="B37" s="45" t="s">
        <v>135</v>
      </c>
      <c r="C37" s="58"/>
      <c r="D37" s="58"/>
      <c r="E37" s="6"/>
      <c r="F37" s="6"/>
      <c r="G37" s="72"/>
    </row>
    <row r="38" spans="1:7" s="5" customFormat="1">
      <c r="A38" s="58">
        <v>1</v>
      </c>
      <c r="B38" s="54" t="s">
        <v>136</v>
      </c>
      <c r="C38" s="58" t="s">
        <v>119</v>
      </c>
      <c r="D38" s="36">
        <v>0.14000000000000001</v>
      </c>
      <c r="E38" s="6">
        <f>230.9899022628*1.133*1.11*1.0075*1.006*1.02*1.0015*1.015</f>
        <v>305.28543646194612</v>
      </c>
      <c r="F38" s="6">
        <f t="shared" si="0"/>
        <v>42.73996110467246</v>
      </c>
      <c r="G38" s="74">
        <f>SUM(F38:F51)/F112</f>
        <v>1.3325715452342839E-2</v>
      </c>
    </row>
    <row r="39" spans="1:7" s="5" customFormat="1" ht="15.75">
      <c r="A39" s="58">
        <v>2</v>
      </c>
      <c r="B39" s="54" t="s">
        <v>137</v>
      </c>
      <c r="C39" s="48" t="s">
        <v>113</v>
      </c>
      <c r="D39" s="19">
        <v>0.06</v>
      </c>
      <c r="E39" s="6">
        <f>33.8652346284*1.133*1.11*1.0075*1.006*1.02*1.0015*1.015</f>
        <v>44.757640196128563</v>
      </c>
      <c r="F39" s="6">
        <f t="shared" si="0"/>
        <v>2.6854584117677138</v>
      </c>
      <c r="G39" s="74"/>
    </row>
    <row r="40" spans="1:7" s="5" customFormat="1">
      <c r="A40" s="58">
        <v>3</v>
      </c>
      <c r="B40" s="54" t="s">
        <v>138</v>
      </c>
      <c r="C40" s="58" t="s">
        <v>139</v>
      </c>
      <c r="D40" s="37">
        <v>8.6</v>
      </c>
      <c r="E40" s="6">
        <f>4.1707390725*1.133*1.11*1.0075*1.006*1.02*1.0015*1.015</f>
        <v>5.5122145411726473</v>
      </c>
      <c r="F40" s="6">
        <f t="shared" si="0"/>
        <v>47.405045054084766</v>
      </c>
      <c r="G40" s="74"/>
    </row>
    <row r="41" spans="1:7" s="5" customFormat="1">
      <c r="A41" s="58">
        <v>4</v>
      </c>
      <c r="B41" s="54" t="s">
        <v>140</v>
      </c>
      <c r="C41" s="58" t="s">
        <v>139</v>
      </c>
      <c r="D41" s="20">
        <v>1</v>
      </c>
      <c r="E41" s="6">
        <f>2.3169476358*1.133*1.11*1.0075*1.006*1.02*1.0015*1.015</f>
        <v>3.0621700919633232</v>
      </c>
      <c r="F41" s="6">
        <f t="shared" si="0"/>
        <v>3.0621700919633232</v>
      </c>
      <c r="G41" s="74"/>
    </row>
    <row r="42" spans="1:7" s="5" customFormat="1">
      <c r="A42" s="58">
        <v>5</v>
      </c>
      <c r="B42" s="54" t="s">
        <v>141</v>
      </c>
      <c r="C42" s="58" t="s">
        <v>139</v>
      </c>
      <c r="D42" s="48">
        <v>3</v>
      </c>
      <c r="E42" s="6">
        <f>14.9761615311*1.133*1.11*1.0075*1.006*1.02*1.0015*1.015</f>
        <v>19.793090367841479</v>
      </c>
      <c r="F42" s="6">
        <f t="shared" si="0"/>
        <v>59.379271103524438</v>
      </c>
      <c r="G42" s="74"/>
    </row>
    <row r="43" spans="1:7" s="5" customFormat="1">
      <c r="A43" s="58">
        <v>6</v>
      </c>
      <c r="B43" s="54" t="s">
        <v>142</v>
      </c>
      <c r="C43" s="58" t="s">
        <v>119</v>
      </c>
      <c r="D43" s="21">
        <f>0.00995</f>
        <v>9.9500000000000005E-3</v>
      </c>
      <c r="E43" s="6">
        <f>803.6856696267*1.133*1.11*1.0075*1.006*1.02*1.0015*1.015</f>
        <v>1062.182926728359</v>
      </c>
      <c r="F43" s="6">
        <f t="shared" si="0"/>
        <v>10.568720120947173</v>
      </c>
      <c r="G43" s="74"/>
    </row>
    <row r="44" spans="1:7" s="5" customFormat="1">
      <c r="A44" s="58">
        <v>7</v>
      </c>
      <c r="B44" s="40" t="s">
        <v>143</v>
      </c>
      <c r="C44" s="41" t="s">
        <v>119</v>
      </c>
      <c r="D44" s="21">
        <v>1.4300000000000001E-3</v>
      </c>
      <c r="E44" s="6">
        <f>476.3777336199*1.133*1.11*1.0075*1.006*1.02*1.0015*1.015</f>
        <v>629.59974831906322</v>
      </c>
      <c r="F44" s="6">
        <f t="shared" si="0"/>
        <v>0.90032764009626043</v>
      </c>
      <c r="G44" s="74"/>
    </row>
    <row r="45" spans="1:7" s="5" customFormat="1" ht="30">
      <c r="A45" s="58">
        <v>8</v>
      </c>
      <c r="B45" s="40" t="s">
        <v>144</v>
      </c>
      <c r="C45" s="41" t="s">
        <v>119</v>
      </c>
      <c r="D45" s="21">
        <v>1.32E-3</v>
      </c>
      <c r="E45" s="6">
        <f>534.7097486199*1.133*1.11*1.0075*1.006*1.02*1.0015*1.015</f>
        <v>706.6936579858135</v>
      </c>
      <c r="F45" s="6">
        <f t="shared" si="0"/>
        <v>0.93283562854127378</v>
      </c>
      <c r="G45" s="74"/>
    </row>
    <row r="46" spans="1:7" s="5" customFormat="1">
      <c r="A46" s="58">
        <v>9</v>
      </c>
      <c r="B46" s="40" t="s">
        <v>145</v>
      </c>
      <c r="C46" s="41" t="s">
        <v>119</v>
      </c>
      <c r="D46" s="36">
        <v>6.0000000000000001E-3</v>
      </c>
      <c r="E46" s="6">
        <f>534.7097486199*1.133*1.11*1.0075*1.006*1.02*1.0015*1.015</f>
        <v>706.6936579858135</v>
      </c>
      <c r="F46" s="6">
        <f t="shared" si="0"/>
        <v>4.2401619479148813</v>
      </c>
      <c r="G46" s="74"/>
    </row>
    <row r="47" spans="1:7" s="5" customFormat="1">
      <c r="A47" s="58">
        <v>10</v>
      </c>
      <c r="B47" s="54" t="s">
        <v>146</v>
      </c>
      <c r="C47" s="58" t="s">
        <v>147</v>
      </c>
      <c r="D47" s="20">
        <v>5</v>
      </c>
      <c r="E47" s="6">
        <f>1.3929685182*1.133*1.11*1.0075*1.006*1.02*1.0015*1.015</f>
        <v>1.8410025628419977</v>
      </c>
      <c r="F47" s="6">
        <f t="shared" si="0"/>
        <v>9.2050128142099883</v>
      </c>
      <c r="G47" s="74"/>
    </row>
    <row r="48" spans="1:7" s="5" customFormat="1">
      <c r="A48" s="58">
        <v>11</v>
      </c>
      <c r="B48" s="54" t="s">
        <v>148</v>
      </c>
      <c r="C48" s="58" t="s">
        <v>149</v>
      </c>
      <c r="D48" s="48">
        <v>16</v>
      </c>
      <c r="E48" s="6">
        <f>0.26866696*1.133*1.11*1.0075*1.006*1.02*1.0015*1.015</f>
        <v>0.35508093359504928</v>
      </c>
      <c r="F48" s="6">
        <f t="shared" si="0"/>
        <v>5.6812949375207884</v>
      </c>
      <c r="G48" s="74"/>
    </row>
    <row r="49" spans="1:7" s="5" customFormat="1" ht="30">
      <c r="A49" s="58">
        <v>12</v>
      </c>
      <c r="B49" s="52" t="s">
        <v>150</v>
      </c>
      <c r="C49" s="8" t="s">
        <v>116</v>
      </c>
      <c r="D49" s="48">
        <f>0.0545</f>
        <v>5.45E-2</v>
      </c>
      <c r="E49" s="6">
        <f>122.5354844524*1.133*1.11*1.0075*1.006*1.02*1.0015*1.015</f>
        <v>161.9477669225864</v>
      </c>
      <c r="F49" s="6">
        <f t="shared" si="0"/>
        <v>8.8261532972809587</v>
      </c>
      <c r="G49" s="74"/>
    </row>
    <row r="50" spans="1:7" s="5" customFormat="1" ht="15.75">
      <c r="A50" s="58">
        <v>13</v>
      </c>
      <c r="B50" s="54" t="s">
        <v>151</v>
      </c>
      <c r="C50" s="58" t="s">
        <v>116</v>
      </c>
      <c r="D50" s="48">
        <v>5.5E-2</v>
      </c>
      <c r="E50" s="6">
        <f>265.51312283*1.133*1.11*1.0075*1.006*1.02*1.0015*1.015</f>
        <v>350.91269702911518</v>
      </c>
      <c r="F50" s="6">
        <f t="shared" si="0"/>
        <v>19.300198336601333</v>
      </c>
      <c r="G50" s="74"/>
    </row>
    <row r="51" spans="1:7" s="5" customFormat="1" ht="30">
      <c r="A51" s="58">
        <v>14</v>
      </c>
      <c r="B51" s="54" t="s">
        <v>152</v>
      </c>
      <c r="C51" s="58" t="s">
        <v>116</v>
      </c>
      <c r="D51" s="48">
        <v>5.1999999999999998E-2</v>
      </c>
      <c r="E51" s="6">
        <f>104.21462819571*1.133*1.11*1.0075*1.006*1.02*1.0015*1.015</f>
        <v>137.73419505693465</v>
      </c>
      <c r="F51" s="6">
        <f t="shared" si="0"/>
        <v>7.1621781429606015</v>
      </c>
      <c r="G51" s="74"/>
    </row>
    <row r="52" spans="1:7" s="5" customFormat="1">
      <c r="A52" s="58"/>
      <c r="B52" s="45" t="s">
        <v>153</v>
      </c>
      <c r="C52" s="58"/>
      <c r="D52" s="58"/>
      <c r="E52" s="6"/>
      <c r="F52" s="6"/>
      <c r="G52" s="72"/>
    </row>
    <row r="53" spans="1:7" s="5" customFormat="1">
      <c r="A53" s="58">
        <v>15</v>
      </c>
      <c r="B53" s="54" t="s">
        <v>136</v>
      </c>
      <c r="C53" s="58" t="s">
        <v>119</v>
      </c>
      <c r="D53" s="21">
        <v>0.10045</v>
      </c>
      <c r="E53" s="6">
        <f>230.9899022628*1.133*1.11*1.0075*1.006*1.02*1.0015*1.015</f>
        <v>305.28543646194612</v>
      </c>
      <c r="F53" s="6">
        <f t="shared" si="0"/>
        <v>30.665922092602486</v>
      </c>
      <c r="G53" s="74">
        <f>SUM(F53:F64)/F112</f>
        <v>9.5519982709926649E-3</v>
      </c>
    </row>
    <row r="54" spans="1:7" s="5" customFormat="1" ht="15.75">
      <c r="A54" s="58">
        <v>16</v>
      </c>
      <c r="B54" s="54" t="s">
        <v>137</v>
      </c>
      <c r="C54" s="48" t="s">
        <v>113</v>
      </c>
      <c r="D54" s="19">
        <v>0.06</v>
      </c>
      <c r="E54" s="6">
        <f>33.8652346284*1.133*1.11*1.0075*1.006*1.02*1.0015*1.015</f>
        <v>44.757640196128563</v>
      </c>
      <c r="F54" s="6">
        <f t="shared" si="0"/>
        <v>2.6854584117677138</v>
      </c>
      <c r="G54" s="74"/>
    </row>
    <row r="55" spans="1:7" s="5" customFormat="1">
      <c r="A55" s="58">
        <v>17</v>
      </c>
      <c r="B55" s="54" t="s">
        <v>138</v>
      </c>
      <c r="C55" s="58" t="s">
        <v>139</v>
      </c>
      <c r="D55" s="37">
        <v>10.9</v>
      </c>
      <c r="E55" s="6">
        <f>4.1707390725*1.133*1.11*1.0075*1.006*1.02*1.0015*1.015</f>
        <v>5.5122145411726473</v>
      </c>
      <c r="F55" s="6">
        <f t="shared" si="0"/>
        <v>60.083138498781857</v>
      </c>
      <c r="G55" s="74"/>
    </row>
    <row r="56" spans="1:7" s="5" customFormat="1">
      <c r="A56" s="58">
        <v>18</v>
      </c>
      <c r="B56" s="54" t="s">
        <v>140</v>
      </c>
      <c r="C56" s="58" t="s">
        <v>139</v>
      </c>
      <c r="D56" s="20">
        <v>1</v>
      </c>
      <c r="E56" s="6">
        <f>2.3169476358*1.133*1.11*1.0075*1.006*1.02*1.0015*1.015</f>
        <v>3.0621700919633232</v>
      </c>
      <c r="F56" s="6">
        <f t="shared" si="0"/>
        <v>3.0621700919633232</v>
      </c>
      <c r="G56" s="74"/>
    </row>
    <row r="57" spans="1:7" s="5" customFormat="1">
      <c r="A57" s="58">
        <v>19</v>
      </c>
      <c r="B57" s="54" t="s">
        <v>142</v>
      </c>
      <c r="C57" s="58" t="s">
        <v>119</v>
      </c>
      <c r="D57" s="22">
        <v>1.21E-2</v>
      </c>
      <c r="E57" s="6">
        <f>803.6856696267*1.133*1.11*1.0075*1.006*1.02*1.0015*1.015</f>
        <v>1062.182926728359</v>
      </c>
      <c r="F57" s="6">
        <f t="shared" si="0"/>
        <v>12.852413413413144</v>
      </c>
      <c r="G57" s="74"/>
    </row>
    <row r="58" spans="1:7" s="5" customFormat="1">
      <c r="A58" s="58">
        <v>20</v>
      </c>
      <c r="B58" s="40" t="s">
        <v>143</v>
      </c>
      <c r="C58" s="41" t="s">
        <v>119</v>
      </c>
      <c r="D58" s="21">
        <v>1.4300000000000001E-3</v>
      </c>
      <c r="E58" s="6">
        <f>476.3777336199*1.133*1.11*1.0075*1.006*1.02*1.0015*1.015</f>
        <v>629.59974831906322</v>
      </c>
      <c r="F58" s="6">
        <f t="shared" si="0"/>
        <v>0.90032764009626043</v>
      </c>
      <c r="G58" s="74"/>
    </row>
    <row r="59" spans="1:7" s="5" customFormat="1" ht="30">
      <c r="A59" s="58">
        <v>21</v>
      </c>
      <c r="B59" s="40" t="s">
        <v>144</v>
      </c>
      <c r="C59" s="41" t="s">
        <v>119</v>
      </c>
      <c r="D59" s="22">
        <v>4.4000000000000003E-3</v>
      </c>
      <c r="E59" s="6">
        <f>534.7097486199*1.133*1.11*1.0075*1.006*1.02*1.0015*1.015</f>
        <v>706.6936579858135</v>
      </c>
      <c r="F59" s="6">
        <f t="shared" si="0"/>
        <v>3.1094520951375797</v>
      </c>
      <c r="G59" s="74"/>
    </row>
    <row r="60" spans="1:7" s="5" customFormat="1">
      <c r="A60" s="58">
        <v>22</v>
      </c>
      <c r="B60" s="40" t="s">
        <v>145</v>
      </c>
      <c r="C60" s="41" t="s">
        <v>119</v>
      </c>
      <c r="D60" s="36">
        <v>6.0000000000000001E-3</v>
      </c>
      <c r="E60" s="6">
        <f>534.7097486199*1.133*1.11*1.0075*1.006*1.02*1.0015*1.015</f>
        <v>706.6936579858135</v>
      </c>
      <c r="F60" s="6">
        <f t="shared" si="0"/>
        <v>4.2401619479148813</v>
      </c>
      <c r="G60" s="74"/>
    </row>
    <row r="61" spans="1:7" s="5" customFormat="1">
      <c r="A61" s="58">
        <v>23</v>
      </c>
      <c r="B61" s="54" t="s">
        <v>148</v>
      </c>
      <c r="C61" s="58" t="s">
        <v>149</v>
      </c>
      <c r="D61" s="48">
        <v>20</v>
      </c>
      <c r="E61" s="6">
        <f>0.26866696*1.133*1.11*1.0075*1.006*1.02*1.0015*1.015</f>
        <v>0.35508093359504928</v>
      </c>
      <c r="F61" s="6">
        <f t="shared" si="0"/>
        <v>7.1016186719009857</v>
      </c>
      <c r="G61" s="74"/>
    </row>
    <row r="62" spans="1:7" s="5" customFormat="1" ht="30">
      <c r="A62" s="58">
        <v>24</v>
      </c>
      <c r="B62" s="52" t="s">
        <v>150</v>
      </c>
      <c r="C62" s="8" t="s">
        <v>116</v>
      </c>
      <c r="D62" s="48">
        <v>5.2999999999999999E-2</v>
      </c>
      <c r="E62" s="6">
        <f>122.5354844524*1.133*1.11*1.0075*1.006*1.02*1.0015*1.015</f>
        <v>161.9477669225864</v>
      </c>
      <c r="F62" s="6">
        <f t="shared" si="0"/>
        <v>8.5832316468970795</v>
      </c>
      <c r="G62" s="74"/>
    </row>
    <row r="63" spans="1:7" s="5" customFormat="1" ht="15.75">
      <c r="A63" s="58">
        <v>25</v>
      </c>
      <c r="B63" s="54" t="s">
        <v>151</v>
      </c>
      <c r="C63" s="58" t="s">
        <v>116</v>
      </c>
      <c r="D63" s="48">
        <v>5.5E-2</v>
      </c>
      <c r="E63" s="6">
        <f>265.51312283*1.133*1.11*1.0075*1.006*1.02*1.0015*1.015</f>
        <v>350.91269702911518</v>
      </c>
      <c r="F63" s="6">
        <f t="shared" si="0"/>
        <v>19.300198336601333</v>
      </c>
      <c r="G63" s="74"/>
    </row>
    <row r="64" spans="1:7" s="5" customFormat="1" ht="30">
      <c r="A64" s="58">
        <v>26</v>
      </c>
      <c r="B64" s="54" t="s">
        <v>152</v>
      </c>
      <c r="C64" s="58" t="s">
        <v>116</v>
      </c>
      <c r="D64" s="48">
        <v>4.8000000000000001E-2</v>
      </c>
      <c r="E64" s="6">
        <f>104.21462819571*1.133*1.11*1.0075*1.006*1.02*1.0015*1.015</f>
        <v>137.73419505693465</v>
      </c>
      <c r="F64" s="6">
        <f t="shared" si="0"/>
        <v>6.611241362732863</v>
      </c>
      <c r="G64" s="74"/>
    </row>
    <row r="65" spans="1:7" s="5" customFormat="1">
      <c r="A65" s="58"/>
      <c r="B65" s="45" t="s">
        <v>154</v>
      </c>
      <c r="C65" s="43"/>
      <c r="D65" s="55"/>
      <c r="E65" s="6"/>
      <c r="F65" s="6"/>
      <c r="G65" s="72"/>
    </row>
    <row r="66" spans="1:7" s="5" customFormat="1" ht="15.75">
      <c r="A66" s="58">
        <v>1</v>
      </c>
      <c r="B66" s="54" t="s">
        <v>155</v>
      </c>
      <c r="C66" s="58" t="s">
        <v>123</v>
      </c>
      <c r="D66" s="20">
        <v>224</v>
      </c>
      <c r="E66" s="6">
        <f>6.12247182448068*1.133*1.11*1.0075*1.006*1.02*1.0015*1.015</f>
        <v>8.0917021257321142</v>
      </c>
      <c r="F66" s="6">
        <f t="shared" si="0"/>
        <v>1812.5412761639936</v>
      </c>
      <c r="G66" s="74">
        <f>SUM(F66:F73)/F112</f>
        <v>0.18597939059321034</v>
      </c>
    </row>
    <row r="67" spans="1:7" s="5" customFormat="1">
      <c r="A67" s="58">
        <v>2</v>
      </c>
      <c r="B67" s="54" t="s">
        <v>156</v>
      </c>
      <c r="C67" s="58" t="s">
        <v>157</v>
      </c>
      <c r="D67" s="48">
        <v>188</v>
      </c>
      <c r="E67" s="6">
        <f>0.26866696*1.133*1.11*1.0075*1.006*1.02*1.0015*1.015</f>
        <v>0.35508093359504928</v>
      </c>
      <c r="F67" s="6">
        <f t="shared" si="0"/>
        <v>66.755215515869267</v>
      </c>
      <c r="G67" s="74"/>
    </row>
    <row r="68" spans="1:7" s="5" customFormat="1">
      <c r="A68" s="58">
        <v>3</v>
      </c>
      <c r="B68" s="54" t="s">
        <v>158</v>
      </c>
      <c r="C68" s="58" t="s">
        <v>157</v>
      </c>
      <c r="D68" s="48">
        <v>491</v>
      </c>
      <c r="E68" s="6">
        <f>0.40843002*1.133*1.11*1.0075*1.006*1.02*1.0015*1.015</f>
        <v>0.53979734914127397</v>
      </c>
      <c r="F68" s="6">
        <f t="shared" si="0"/>
        <v>265.04049842836554</v>
      </c>
      <c r="G68" s="74"/>
    </row>
    <row r="69" spans="1:7" s="5" customFormat="1" ht="30">
      <c r="A69" s="58">
        <v>4</v>
      </c>
      <c r="B69" s="54" t="s">
        <v>159</v>
      </c>
      <c r="C69" s="58" t="s">
        <v>119</v>
      </c>
      <c r="D69" s="48">
        <v>0.36499999999999999</v>
      </c>
      <c r="E69" s="6">
        <f>582.8754926199*1.133*1.11*1.0075*1.006*1.02*1.0015*1.015</f>
        <v>770.35141979925015</v>
      </c>
      <c r="F69" s="6">
        <f t="shared" si="0"/>
        <v>281.17826822672629</v>
      </c>
      <c r="G69" s="74"/>
    </row>
    <row r="70" spans="1:7" s="5" customFormat="1" ht="30">
      <c r="A70" s="58">
        <v>5</v>
      </c>
      <c r="B70" s="54" t="s">
        <v>160</v>
      </c>
      <c r="C70" s="58" t="s">
        <v>119</v>
      </c>
      <c r="D70" s="36">
        <v>0.157</v>
      </c>
      <c r="E70" s="6">
        <f>559.0155326301*1.133*1.11*1.0075*1.006*1.02*1.0015*1.015</f>
        <v>738.81714826575489</v>
      </c>
      <c r="F70" s="6">
        <f t="shared" si="0"/>
        <v>115.99429227772352</v>
      </c>
      <c r="G70" s="74"/>
    </row>
    <row r="71" spans="1:7" s="5" customFormat="1" ht="30">
      <c r="A71" s="58">
        <v>6</v>
      </c>
      <c r="B71" s="54" t="s">
        <v>161</v>
      </c>
      <c r="C71" s="58" t="s">
        <v>119</v>
      </c>
      <c r="D71" s="48">
        <v>0.42559999999999998</v>
      </c>
      <c r="E71" s="6">
        <f>60.648436*1.133*1.11*1.0075*1.006*1.02*1.0015*1.015</f>
        <v>80.155383735907094</v>
      </c>
      <c r="F71" s="6">
        <f t="shared" si="0"/>
        <v>34.114131318002059</v>
      </c>
      <c r="G71" s="74"/>
    </row>
    <row r="72" spans="1:7" s="5" customFormat="1" ht="15.75">
      <c r="A72" s="58">
        <v>7</v>
      </c>
      <c r="B72" s="54" t="s">
        <v>162</v>
      </c>
      <c r="C72" s="58" t="s">
        <v>123</v>
      </c>
      <c r="D72" s="20">
        <v>224</v>
      </c>
      <c r="E72" s="6">
        <f>1.4198012451*1.133*1.11*1.0075*1.006*1.02*1.0015*1.015</f>
        <v>1.8764657612887028</v>
      </c>
      <c r="F72" s="6">
        <f t="shared" si="0"/>
        <v>420.32833052866943</v>
      </c>
      <c r="G72" s="74"/>
    </row>
    <row r="73" spans="1:7" s="5" customFormat="1">
      <c r="A73" s="58">
        <v>8</v>
      </c>
      <c r="B73" s="54" t="s">
        <v>163</v>
      </c>
      <c r="C73" s="58" t="s">
        <v>164</v>
      </c>
      <c r="D73" s="20">
        <v>672</v>
      </c>
      <c r="E73" s="6">
        <f>0.11666403*1.133*1.11*1.0075*1.006*1.02*1.0015*1.015</f>
        <v>0.15418781933350065</v>
      </c>
      <c r="F73" s="6">
        <f t="shared" si="0"/>
        <v>103.61421459211243</v>
      </c>
      <c r="G73" s="74"/>
    </row>
    <row r="74" spans="1:7" s="5" customFormat="1">
      <c r="A74" s="58"/>
      <c r="B74" s="45" t="s">
        <v>165</v>
      </c>
      <c r="C74" s="43"/>
      <c r="D74" s="43"/>
      <c r="E74" s="6"/>
      <c r="F74" s="6"/>
      <c r="G74" s="72"/>
    </row>
    <row r="75" spans="1:7" s="5" customFormat="1" ht="30">
      <c r="A75" s="58">
        <v>1</v>
      </c>
      <c r="B75" s="39" t="s">
        <v>126</v>
      </c>
      <c r="C75" s="38" t="s">
        <v>113</v>
      </c>
      <c r="D75" s="48">
        <v>13.4</v>
      </c>
      <c r="E75" s="6">
        <f>58.3151208883771*1.133*1.11*1.0075*1.006*1.02*1.0015*1.015</f>
        <v>77.071581737304413</v>
      </c>
      <c r="F75" s="6">
        <f t="shared" ref="F75:F111" si="1">E75*D75</f>
        <v>1032.7591952798791</v>
      </c>
      <c r="G75" s="74">
        <f>SUM(F75:F83)/F112</f>
        <v>0.1361119001619098</v>
      </c>
    </row>
    <row r="76" spans="1:7" s="5" customFormat="1">
      <c r="A76" s="58">
        <v>2</v>
      </c>
      <c r="B76" s="40" t="s">
        <v>143</v>
      </c>
      <c r="C76" s="41" t="s">
        <v>119</v>
      </c>
      <c r="D76" s="22">
        <v>0.67190000000000005</v>
      </c>
      <c r="E76" s="6">
        <f>476.3777336199*1.133*1.11*1.0075*1.006*1.02*1.0015*1.015</f>
        <v>629.59974831906322</v>
      </c>
      <c r="F76" s="6">
        <f t="shared" si="1"/>
        <v>423.02807089557859</v>
      </c>
      <c r="G76" s="74"/>
    </row>
    <row r="77" spans="1:7" s="5" customFormat="1" ht="30">
      <c r="A77" s="58">
        <v>3</v>
      </c>
      <c r="B77" s="40" t="s">
        <v>166</v>
      </c>
      <c r="C77" s="41" t="s">
        <v>119</v>
      </c>
      <c r="D77" s="21">
        <v>4.4119999999999999E-2</v>
      </c>
      <c r="E77" s="6">
        <f>559.0155326301*1.133*1.11*1.0075*1.006*1.02*1.0015*1.015</f>
        <v>738.81714826575489</v>
      </c>
      <c r="F77" s="6">
        <f t="shared" si="1"/>
        <v>32.596612581485104</v>
      </c>
      <c r="G77" s="74"/>
    </row>
    <row r="78" spans="1:7" s="5" customFormat="1">
      <c r="A78" s="58">
        <v>4</v>
      </c>
      <c r="B78" s="40" t="s">
        <v>167</v>
      </c>
      <c r="C78" s="41" t="s">
        <v>119</v>
      </c>
      <c r="D78" s="21">
        <v>5.194E-2</v>
      </c>
      <c r="E78" s="6">
        <f>534.7097486199*1.133*1.11*1.0075*1.006*1.02*1.0015*1.015</f>
        <v>706.6936579858135</v>
      </c>
      <c r="F78" s="6">
        <f t="shared" si="1"/>
        <v>36.705668595783152</v>
      </c>
      <c r="G78" s="74"/>
    </row>
    <row r="79" spans="1:7" s="5" customFormat="1">
      <c r="A79" s="58">
        <v>5</v>
      </c>
      <c r="B79" s="40" t="s">
        <v>168</v>
      </c>
      <c r="C79" s="41" t="s">
        <v>119</v>
      </c>
      <c r="D79" s="21">
        <v>0.77195000000000003</v>
      </c>
      <c r="E79" s="6">
        <f>534.7097486199*1.133*1.11*1.0075*1.006*1.02*1.0015*1.015</f>
        <v>706.6936579858135</v>
      </c>
      <c r="F79" s="6">
        <f t="shared" si="1"/>
        <v>545.53216928214874</v>
      </c>
      <c r="G79" s="74"/>
    </row>
    <row r="80" spans="1:7" s="5" customFormat="1">
      <c r="A80" s="58">
        <v>6</v>
      </c>
      <c r="B80" s="54" t="s">
        <v>142</v>
      </c>
      <c r="C80" s="58" t="s">
        <v>119</v>
      </c>
      <c r="D80" s="21">
        <v>5.6160000000000002E-2</v>
      </c>
      <c r="E80" s="6">
        <f>803.6856696267*1.133*1.11*1.0075*1.006*1.02*1.0015*1.015</f>
        <v>1062.182926728359</v>
      </c>
      <c r="F80" s="6">
        <f t="shared" si="1"/>
        <v>59.652193165064645</v>
      </c>
      <c r="G80" s="74"/>
    </row>
    <row r="81" spans="1:8" s="5" customFormat="1">
      <c r="A81" s="58">
        <v>7</v>
      </c>
      <c r="B81" s="54" t="s">
        <v>169</v>
      </c>
      <c r="C81" s="58" t="s">
        <v>157</v>
      </c>
      <c r="D81" s="48">
        <v>143</v>
      </c>
      <c r="E81" s="6">
        <f>0.44450714*1.133*1.11*1.0075*1.006*1.02*1.0015*1.015</f>
        <v>0.58747830496487297</v>
      </c>
      <c r="F81" s="6">
        <f t="shared" si="1"/>
        <v>84.00939760997683</v>
      </c>
      <c r="G81" s="74"/>
      <c r="H81" s="10"/>
    </row>
    <row r="82" spans="1:8" s="5" customFormat="1" ht="15.75">
      <c r="A82" s="58">
        <v>8</v>
      </c>
      <c r="B82" s="54" t="s">
        <v>170</v>
      </c>
      <c r="C82" s="41" t="s">
        <v>113</v>
      </c>
      <c r="D82" s="48">
        <v>0.03</v>
      </c>
      <c r="E82" s="6">
        <f>104.509349791485*1.133*1.11*1.0075*1.006*1.02*1.0015*1.015</f>
        <v>138.12371083281721</v>
      </c>
      <c r="F82" s="6">
        <f t="shared" si="1"/>
        <v>4.1437113249845163</v>
      </c>
      <c r="G82" s="74"/>
    </row>
    <row r="83" spans="1:8" s="5" customFormat="1" ht="30">
      <c r="A83" s="58">
        <v>9</v>
      </c>
      <c r="B83" s="54" t="s">
        <v>171</v>
      </c>
      <c r="C83" s="58" t="s">
        <v>113</v>
      </c>
      <c r="D83" s="48">
        <v>1</v>
      </c>
      <c r="E83" s="6">
        <f>37.860979720968*1.133*1.11*1.0075*1.006*1.02*1.0015*1.015</f>
        <v>50.03857573757692</v>
      </c>
      <c r="F83" s="6">
        <f t="shared" si="1"/>
        <v>50.03857573757692</v>
      </c>
      <c r="G83" s="74"/>
    </row>
    <row r="84" spans="1:8" s="5" customFormat="1">
      <c r="A84" s="58"/>
      <c r="B84" s="45" t="s">
        <v>172</v>
      </c>
      <c r="C84" s="58"/>
      <c r="D84" s="48"/>
      <c r="E84" s="6"/>
      <c r="F84" s="6"/>
      <c r="G84" s="72"/>
    </row>
    <row r="85" spans="1:8" s="5" customFormat="1" ht="30">
      <c r="A85" s="58">
        <v>10</v>
      </c>
      <c r="B85" s="54" t="s">
        <v>173</v>
      </c>
      <c r="C85" s="58" t="s">
        <v>119</v>
      </c>
      <c r="D85" s="21">
        <v>3.7934199999999998</v>
      </c>
      <c r="E85" s="6">
        <f>61.1713134161*1.133*1.11*1.0075*1.006*1.02*1.0015*1.015</f>
        <v>80.846439312910491</v>
      </c>
      <c r="F85" s="6">
        <f t="shared" si="1"/>
        <v>306.68449981838091</v>
      </c>
      <c r="G85" s="74">
        <f>SUM(F85:F94)/F112</f>
        <v>0.48511716418255663</v>
      </c>
    </row>
    <row r="86" spans="1:8" s="5" customFormat="1">
      <c r="A86" s="58">
        <v>11</v>
      </c>
      <c r="B86" s="54" t="s">
        <v>174</v>
      </c>
      <c r="C86" s="58" t="s">
        <v>139</v>
      </c>
      <c r="D86" s="48">
        <v>111.5</v>
      </c>
      <c r="E86" s="6">
        <f>4.5008982774*1.133*1.11*1.0075*1.006*1.02*1.0015*1.015</f>
        <v>5.9485660698864562</v>
      </c>
      <c r="F86" s="6">
        <f t="shared" si="1"/>
        <v>663.26511679233988</v>
      </c>
      <c r="G86" s="74"/>
    </row>
    <row r="87" spans="1:8" s="5" customFormat="1">
      <c r="A87" s="58">
        <v>12</v>
      </c>
      <c r="B87" s="54" t="s">
        <v>175</v>
      </c>
      <c r="C87" s="58" t="s">
        <v>139</v>
      </c>
      <c r="D87" s="48">
        <v>383</v>
      </c>
      <c r="E87" s="6">
        <f>3.3155917326*1.133*1.11*1.0075*1.006*1.02*1.0015*1.015</f>
        <v>4.3820178254580888</v>
      </c>
      <c r="F87" s="6">
        <f t="shared" si="1"/>
        <v>1678.3128271504481</v>
      </c>
      <c r="G87" s="74"/>
    </row>
    <row r="88" spans="1:8" s="5" customFormat="1">
      <c r="A88" s="58">
        <v>13</v>
      </c>
      <c r="B88" s="54" t="s">
        <v>176</v>
      </c>
      <c r="C88" s="58" t="s">
        <v>139</v>
      </c>
      <c r="D88" s="37">
        <v>12.6</v>
      </c>
      <c r="E88" s="6">
        <f>3.4707548925*1.133*1.11*1.0075*1.006*1.02*1.0015*1.015</f>
        <v>4.5870876251716437</v>
      </c>
      <c r="F88" s="6">
        <f t="shared" si="1"/>
        <v>57.797304077162707</v>
      </c>
      <c r="G88" s="74"/>
    </row>
    <row r="89" spans="1:8" s="5" customFormat="1">
      <c r="A89" s="58">
        <v>14</v>
      </c>
      <c r="B89" s="54" t="s">
        <v>142</v>
      </c>
      <c r="C89" s="58" t="s">
        <v>119</v>
      </c>
      <c r="D89" s="21">
        <v>0.87092000000000003</v>
      </c>
      <c r="E89" s="6">
        <f>803.6856696267*1.133*1.11*1.0075*1.006*1.02*1.0015*1.015</f>
        <v>1062.182926728359</v>
      </c>
      <c r="F89" s="6">
        <f t="shared" si="1"/>
        <v>925.07635454626245</v>
      </c>
      <c r="G89" s="74"/>
    </row>
    <row r="90" spans="1:8" s="5" customFormat="1" ht="30">
      <c r="A90" s="58">
        <v>15</v>
      </c>
      <c r="B90" s="39" t="s">
        <v>177</v>
      </c>
      <c r="C90" s="38" t="s">
        <v>116</v>
      </c>
      <c r="D90" s="19">
        <v>2.5299999999999998</v>
      </c>
      <c r="E90" s="6">
        <f>687.4531933448*1.133*1.11*1.0075*1.006*1.02*1.0015*1.01386</f>
        <v>907.54500817785015</v>
      </c>
      <c r="F90" s="6">
        <f t="shared" si="1"/>
        <v>2296.0888706899609</v>
      </c>
      <c r="G90" s="74"/>
    </row>
    <row r="91" spans="1:8" s="5" customFormat="1" ht="30">
      <c r="A91" s="58">
        <v>16</v>
      </c>
      <c r="B91" s="54" t="s">
        <v>178</v>
      </c>
      <c r="C91" s="58" t="s">
        <v>116</v>
      </c>
      <c r="D91" s="48">
        <v>0.13</v>
      </c>
      <c r="E91" s="6">
        <f>692.3103066489*1.133*1.11*1.0075*1.006*1.02*1.0015*1.015</f>
        <v>914.9848199509396</v>
      </c>
      <c r="F91" s="6">
        <f t="shared" si="1"/>
        <v>118.94802659362215</v>
      </c>
      <c r="G91" s="74"/>
    </row>
    <row r="92" spans="1:8" s="5" customFormat="1" ht="30">
      <c r="A92" s="58">
        <v>17</v>
      </c>
      <c r="B92" s="54" t="s">
        <v>179</v>
      </c>
      <c r="C92" s="58" t="s">
        <v>116</v>
      </c>
      <c r="D92" s="19">
        <v>1.6</v>
      </c>
      <c r="E92" s="6">
        <f>104.21462819571*1.133*1.11*1.0075*1.006*1.02*1.0015*1.015</f>
        <v>137.73419505693465</v>
      </c>
      <c r="F92" s="6">
        <f t="shared" si="1"/>
        <v>220.37471209109546</v>
      </c>
      <c r="G92" s="74"/>
    </row>
    <row r="93" spans="1:8" s="5" customFormat="1" ht="30">
      <c r="A93" s="58">
        <v>18</v>
      </c>
      <c r="B93" s="54" t="s">
        <v>180</v>
      </c>
      <c r="C93" s="58" t="s">
        <v>123</v>
      </c>
      <c r="D93" s="20">
        <v>185</v>
      </c>
      <c r="E93" s="6">
        <f>3.6159595341429*1.133*1.11*1.0075*1.006*1.02*1.0015*1.015</f>
        <v>4.7789958513148783</v>
      </c>
      <c r="F93" s="6">
        <f t="shared" si="1"/>
        <v>884.11423249325253</v>
      </c>
      <c r="G93" s="74"/>
    </row>
    <row r="94" spans="1:8" s="5" customFormat="1" ht="15.75">
      <c r="A94" s="58">
        <v>19</v>
      </c>
      <c r="B94" s="40" t="s">
        <v>181</v>
      </c>
      <c r="C94" s="41" t="s">
        <v>123</v>
      </c>
      <c r="D94" s="48">
        <v>185</v>
      </c>
      <c r="E94" s="6">
        <f>3.821577961635*1.133*1.11*1.0075*1.006*1.02*1.0015*1.015</f>
        <v>5.0507493382276021</v>
      </c>
      <c r="F94" s="6">
        <f t="shared" si="1"/>
        <v>934.38862757210643</v>
      </c>
      <c r="G94" s="74"/>
    </row>
    <row r="95" spans="1:8" s="5" customFormat="1">
      <c r="A95" s="58"/>
      <c r="B95" s="45" t="s">
        <v>182</v>
      </c>
      <c r="C95" s="58"/>
      <c r="D95" s="48"/>
      <c r="E95" s="6"/>
      <c r="F95" s="6"/>
      <c r="G95" s="72"/>
    </row>
    <row r="96" spans="1:8" s="5" customFormat="1" ht="15.75">
      <c r="A96" s="58">
        <v>1</v>
      </c>
      <c r="B96" s="39" t="s">
        <v>183</v>
      </c>
      <c r="C96" s="38" t="s">
        <v>116</v>
      </c>
      <c r="D96" s="48">
        <f>0.025</f>
        <v>2.5000000000000001E-2</v>
      </c>
      <c r="E96" s="6">
        <f>289.3382175333*1.133*1.11*1.0075*1.006*1.02*1.0015*1.015</f>
        <v>382.40088921410967</v>
      </c>
      <c r="F96" s="6">
        <f t="shared" si="1"/>
        <v>9.5600222303527413</v>
      </c>
      <c r="G96" s="74">
        <f>SUM(F96:F102)/F112</f>
        <v>4.5378199384128052E-3</v>
      </c>
    </row>
    <row r="97" spans="1:17" s="5" customFormat="1">
      <c r="A97" s="58">
        <v>2</v>
      </c>
      <c r="B97" s="54" t="s">
        <v>184</v>
      </c>
      <c r="C97" s="58" t="s">
        <v>139</v>
      </c>
      <c r="D97" s="48">
        <f>12.7</f>
        <v>12.7</v>
      </c>
      <c r="E97" s="6">
        <f>1.1246412492*1.133*1.11*1.0075*1.006*1.02*1.0015*1.015</f>
        <v>1.4863705783749461</v>
      </c>
      <c r="F97" s="6">
        <f t="shared" si="1"/>
        <v>18.876906345361814</v>
      </c>
      <c r="G97" s="74"/>
    </row>
    <row r="98" spans="1:17" s="5" customFormat="1">
      <c r="A98" s="58">
        <v>3</v>
      </c>
      <c r="B98" s="54" t="s">
        <v>185</v>
      </c>
      <c r="C98" s="58" t="s">
        <v>164</v>
      </c>
      <c r="D98" s="48">
        <f>8</f>
        <v>8</v>
      </c>
      <c r="E98" s="6">
        <f>0.023332806*1.133*1.11*1.0075*1.006*1.02*1.0015*1.015</f>
        <v>3.083756386670013E-2</v>
      </c>
      <c r="F98" s="6">
        <f t="shared" si="1"/>
        <v>0.24670051093360104</v>
      </c>
      <c r="G98" s="74"/>
    </row>
    <row r="99" spans="1:17" s="5" customFormat="1" ht="48">
      <c r="A99" s="58">
        <v>4</v>
      </c>
      <c r="B99" s="54" t="s">
        <v>186</v>
      </c>
      <c r="C99" s="58" t="s">
        <v>116</v>
      </c>
      <c r="D99" s="48">
        <f>0.025</f>
        <v>2.5000000000000001E-2</v>
      </c>
      <c r="E99" s="6">
        <f>767.64863088695*1.133*1.11*1.0075*1.006*1.02*1.0015*1.015</f>
        <v>1014.5549438914992</v>
      </c>
      <c r="F99" s="6">
        <f t="shared" si="1"/>
        <v>25.36387359728748</v>
      </c>
      <c r="G99" s="74"/>
    </row>
    <row r="100" spans="1:17" s="5" customFormat="1" ht="30">
      <c r="A100" s="58">
        <v>5</v>
      </c>
      <c r="B100" s="54" t="s">
        <v>187</v>
      </c>
      <c r="C100" s="58" t="s">
        <v>139</v>
      </c>
      <c r="D100" s="48">
        <f>2.2</f>
        <v>2.2000000000000002</v>
      </c>
      <c r="E100" s="6">
        <f>3.4091764949982*1.133*1.11*1.0075*1.006*1.02*1.0015*1.015</f>
        <v>4.5057031673498633</v>
      </c>
      <c r="F100" s="6">
        <f t="shared" si="1"/>
        <v>9.9125469681696998</v>
      </c>
      <c r="G100" s="74"/>
    </row>
    <row r="101" spans="1:17" s="5" customFormat="1" ht="15.75">
      <c r="A101" s="58">
        <v>6</v>
      </c>
      <c r="B101" s="39" t="s">
        <v>188</v>
      </c>
      <c r="C101" s="38" t="s">
        <v>116</v>
      </c>
      <c r="D101" s="42">
        <f>0.01</f>
        <v>0.01</v>
      </c>
      <c r="E101" s="6">
        <f>778.63410568695*1.133*1.11*1.0075*1.006*1.02*1.0015*1.015</f>
        <v>1029.0737840494735</v>
      </c>
      <c r="F101" s="6">
        <f t="shared" si="1"/>
        <v>10.290737840494735</v>
      </c>
      <c r="G101" s="74"/>
    </row>
    <row r="102" spans="1:17" s="5" customFormat="1" ht="30">
      <c r="A102" s="58">
        <v>7</v>
      </c>
      <c r="B102" s="62" t="s">
        <v>179</v>
      </c>
      <c r="C102" s="38" t="s">
        <v>116</v>
      </c>
      <c r="D102" s="48">
        <f>0.01</f>
        <v>0.01</v>
      </c>
      <c r="E102" s="6">
        <f>104.21462819571*1.133*1.11*1.0075*1.006*1.02*1.0015*1.015</f>
        <v>137.73419505693465</v>
      </c>
      <c r="F102" s="6">
        <f t="shared" si="1"/>
        <v>1.3773419505693465</v>
      </c>
      <c r="G102" s="74"/>
    </row>
    <row r="103" spans="1:17" s="5" customFormat="1">
      <c r="A103" s="58"/>
      <c r="B103" s="45" t="s">
        <v>189</v>
      </c>
      <c r="C103" s="58"/>
      <c r="D103" s="48"/>
      <c r="E103" s="6"/>
      <c r="F103" s="6"/>
      <c r="G103" s="72"/>
    </row>
    <row r="104" spans="1:17" s="5" customFormat="1" ht="15.75">
      <c r="A104" s="58">
        <v>1</v>
      </c>
      <c r="B104" s="54" t="s">
        <v>112</v>
      </c>
      <c r="C104" s="58" t="s">
        <v>113</v>
      </c>
      <c r="D104" s="48">
        <v>12</v>
      </c>
      <c r="E104" s="6">
        <f>2.253262*1.133*1.11*1.0075*1.006*1.02*1.0015*1.015</f>
        <v>2.9780006242458996</v>
      </c>
      <c r="F104" s="6">
        <f t="shared" si="1"/>
        <v>35.736007490950797</v>
      </c>
      <c r="G104" s="74">
        <f>SUM(F104:F111)/F112</f>
        <v>6.2947580765540773E-2</v>
      </c>
    </row>
    <row r="105" spans="1:17" s="5" customFormat="1" ht="15.75">
      <c r="A105" s="58">
        <v>2</v>
      </c>
      <c r="B105" s="40" t="s">
        <v>114</v>
      </c>
      <c r="C105" s="58" t="s">
        <v>113</v>
      </c>
      <c r="D105" s="48">
        <v>0.12</v>
      </c>
      <c r="E105" s="6">
        <f>1.15121204*1.133*1.11*1.0075*1.006*1.02*1.0015*1.015</f>
        <v>1.5214875916601778</v>
      </c>
      <c r="F105" s="6">
        <f t="shared" si="1"/>
        <v>0.18257851099922132</v>
      </c>
      <c r="G105" s="74"/>
    </row>
    <row r="106" spans="1:17" s="5" customFormat="1" ht="15.75">
      <c r="A106" s="58">
        <v>3</v>
      </c>
      <c r="B106" s="54" t="s">
        <v>115</v>
      </c>
      <c r="C106" s="58" t="s">
        <v>116</v>
      </c>
      <c r="D106" s="48">
        <v>0.61</v>
      </c>
      <c r="E106" s="6">
        <f>30.001862649*1.133*1.11*1.0075*1.006*1.02*1.0015*1.015</f>
        <v>39.651654222749833</v>
      </c>
      <c r="F106" s="6">
        <f t="shared" si="1"/>
        <v>24.187509075877397</v>
      </c>
      <c r="G106" s="74"/>
    </row>
    <row r="107" spans="1:17" s="5" customFormat="1" ht="30">
      <c r="A107" s="58">
        <v>4</v>
      </c>
      <c r="B107" s="40" t="s">
        <v>190</v>
      </c>
      <c r="C107" s="58" t="s">
        <v>113</v>
      </c>
      <c r="D107" s="48">
        <v>6.1</v>
      </c>
      <c r="E107" s="6">
        <f>12.105906970952*1.133*1.11*1.0075*1.006*1.02*1.0015*1.015</f>
        <v>15.999647851229836</v>
      </c>
      <c r="F107" s="6">
        <f t="shared" si="1"/>
        <v>97.597851892501993</v>
      </c>
      <c r="G107" s="74"/>
    </row>
    <row r="108" spans="1:17" s="5" customFormat="1" ht="30">
      <c r="A108" s="58">
        <v>5</v>
      </c>
      <c r="B108" s="40" t="s">
        <v>191</v>
      </c>
      <c r="C108" s="58" t="s">
        <v>116</v>
      </c>
      <c r="D108" s="19">
        <v>0.61</v>
      </c>
      <c r="E108" s="6">
        <f>135.911655858*1.133*1.11*1.0075*1.006*1.02*1.0015*1.015</f>
        <v>179.62624674246396</v>
      </c>
      <c r="F108" s="6">
        <f t="shared" si="1"/>
        <v>109.57201051290302</v>
      </c>
      <c r="G108" s="74"/>
    </row>
    <row r="109" spans="1:17" s="5" customFormat="1" ht="45">
      <c r="A109" s="58">
        <v>6</v>
      </c>
      <c r="B109" s="18" t="s">
        <v>192</v>
      </c>
      <c r="C109" s="11" t="s">
        <v>113</v>
      </c>
      <c r="D109" s="48">
        <v>6.1</v>
      </c>
      <c r="E109" s="6">
        <f>35.7452075385*1.133*1.11*1.0075*1.006*1.02*1.0015*1.015</f>
        <v>47.242287121272277</v>
      </c>
      <c r="F109" s="6">
        <f t="shared" si="1"/>
        <v>288.17795143976088</v>
      </c>
      <c r="G109" s="74"/>
    </row>
    <row r="110" spans="1:17" s="5" customFormat="1" ht="15.75">
      <c r="A110" s="58">
        <v>7</v>
      </c>
      <c r="B110" s="18" t="s">
        <v>193</v>
      </c>
      <c r="C110" s="48" t="s">
        <v>123</v>
      </c>
      <c r="D110" s="20">
        <v>61</v>
      </c>
      <c r="E110" s="6">
        <f>1.3801354749*1.133*1.11*1.0075*1.006*1.02*1.0015*1.015</f>
        <v>1.8240419027153123</v>
      </c>
      <c r="F110" s="6">
        <f t="shared" si="1"/>
        <v>111.26655606563405</v>
      </c>
      <c r="G110" s="74"/>
    </row>
    <row r="111" spans="1:17" s="5" customFormat="1">
      <c r="A111" s="58">
        <v>8</v>
      </c>
      <c r="B111" s="54" t="s">
        <v>194</v>
      </c>
      <c r="C111" s="58" t="s">
        <v>139</v>
      </c>
      <c r="D111" s="48">
        <v>61.6</v>
      </c>
      <c r="E111" s="6">
        <f>4.6967349609*1.133*1.11*1.0075*1.006*1.02*1.0015*1.015</f>
        <v>6.2073916151240907</v>
      </c>
      <c r="F111" s="6">
        <f t="shared" si="1"/>
        <v>382.375323491644</v>
      </c>
      <c r="G111" s="74"/>
    </row>
    <row r="112" spans="1:17" s="5" customFormat="1" ht="18">
      <c r="A112" s="32"/>
      <c r="B112" s="63" t="s">
        <v>195</v>
      </c>
      <c r="C112" s="33"/>
      <c r="D112" s="33"/>
      <c r="E112" s="33"/>
      <c r="F112" s="34">
        <f>SUM(F11:F111)</f>
        <v>16666.181221289688</v>
      </c>
      <c r="G112" s="73">
        <f>+G104+G96+G85+G75+G66+G53+G38+G31+G11</f>
        <v>1</v>
      </c>
      <c r="Q112" s="10"/>
    </row>
    <row r="113" spans="1:17" s="5" customFormat="1" ht="18">
      <c r="A113" s="32"/>
      <c r="B113" s="63" t="s">
        <v>196</v>
      </c>
      <c r="C113" s="33"/>
      <c r="D113" s="33"/>
      <c r="E113" s="33"/>
      <c r="F113" s="34">
        <f>F112*20%</f>
        <v>3333.2362442579379</v>
      </c>
      <c r="Q113" s="10"/>
    </row>
    <row r="114" spans="1:17" s="5" customFormat="1" ht="18">
      <c r="A114" s="32"/>
      <c r="B114" s="63" t="s">
        <v>195</v>
      </c>
      <c r="C114" s="33"/>
      <c r="D114" s="33"/>
      <c r="E114" s="33"/>
      <c r="F114" s="57">
        <f>F113+F112</f>
        <v>19999.417465547624</v>
      </c>
      <c r="G114" s="50"/>
      <c r="Q114" s="10"/>
    </row>
    <row r="115" spans="1:17" s="5" customFormat="1">
      <c r="Q115" s="10"/>
    </row>
    <row r="116" spans="1:17" s="5" customFormat="1"/>
    <row r="117" spans="1:17" s="5" customFormat="1">
      <c r="A117" s="15"/>
      <c r="B117" s="15"/>
      <c r="C117" s="15"/>
      <c r="D117" s="15"/>
      <c r="E117" s="15"/>
      <c r="F117" s="15"/>
      <c r="H117" s="1"/>
    </row>
    <row r="118" spans="1:17" s="5" customFormat="1">
      <c r="A118" s="15"/>
      <c r="B118" s="15"/>
      <c r="C118" s="15"/>
      <c r="D118" s="15"/>
      <c r="E118" s="15"/>
      <c r="F118" s="15"/>
      <c r="H118" s="1"/>
    </row>
    <row r="119" spans="1:17" s="5" customFormat="1">
      <c r="A119" s="15"/>
      <c r="B119" s="15"/>
      <c r="C119" s="15"/>
      <c r="D119" s="15"/>
      <c r="E119" s="15"/>
      <c r="F119" s="15"/>
      <c r="H119" s="1"/>
    </row>
  </sheetData>
  <mergeCells count="18">
    <mergeCell ref="A2:F2"/>
    <mergeCell ref="A3:F3"/>
    <mergeCell ref="E4:E8"/>
    <mergeCell ref="F4:F8"/>
    <mergeCell ref="A5:A6"/>
    <mergeCell ref="B5:B6"/>
    <mergeCell ref="C5:C6"/>
    <mergeCell ref="D5:D6"/>
    <mergeCell ref="G4:G8"/>
    <mergeCell ref="G11:G29"/>
    <mergeCell ref="G31:G36"/>
    <mergeCell ref="G38:G51"/>
    <mergeCell ref="G53:G64"/>
    <mergeCell ref="G66:G73"/>
    <mergeCell ref="G75:G83"/>
    <mergeCell ref="G85:G94"/>
    <mergeCell ref="G96:G102"/>
    <mergeCell ref="G104:G1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Об.лист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2022-08-11T07:12:48Z</dcterms:modified>
</cp:coreProperties>
</file>